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32" firstSheet="5" activeTab="11"/>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38"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_IntlFixup" hidden="1">TRUE</definedName>
    <definedName name="_Fill" hidden="1">'[2]MAIN GATE HOUSE'!#REF!</definedName>
    <definedName name="_Key1" hidden="1">#REF!</definedName>
    <definedName name="_Key2" hidden="1">#REF!</definedName>
    <definedName name="_Order1" hidden="1">255</definedName>
    <definedName name="_Order2" hidden="1">255</definedName>
    <definedName name="_Sort" hidden="1">#REF!</definedName>
    <definedName name="_xlnm._FilterDatabase" hidden="1">#REF!</definedName>
    <definedName name="AccessDatabase" hidden="1">"C:\My Documents\vlad\Var_2\can270398v2t05.mdb"</definedName>
    <definedName name="anscount" hidden="1">1</definedName>
    <definedName name="AUG" hidden="1">'[2]MAIN GATE HOUSE'!#REF!</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 hidden="1">{#N/A,#N/A,FALSE,"Себестоимсть-97"}</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TML_CodePage" hidden="1">1252</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imcount" hidden="1">1</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mm" hidden="1">{#N/A,#N/A,FALSE,"Себестоимсть-97"}</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[3]База!$G$167:$G$172,[3]База!$G$174:$G$175,[3]База!$G$177:$G$180,[3]База!$G$182,[3]База!$G$184:$G$188,[3]База!$G$190,[3]База!$G$192:$G$194</definedName>
    <definedName name="P1_eso" hidden="1">[3]База!$G$167:$G$172,[3]База!$G$174:$G$175,[3]База!$G$177:$G$180,[3]База!$G$182,[3]База!$G$184:$G$188,[3]База!$G$190,[3]База!$G$192:$G$194</definedName>
    <definedName name="P1_ESO_PROT" hidden="1">#REF!,#REF!,#REF!,#REF!,#REF!,#REF!,#REF!,#REF!</definedName>
    <definedName name="P1_net" hidden="1">[3]База!$G$118:$G$123,[3]База!$G$125:$G$126,[3]База!$G$128:$G$131,[3]База!$G$133,[3]База!$G$135:$G$139,[3]База!$G$141,[3]База!$G$143:$G$145</definedName>
    <definedName name="P1_SBT_PROT" hidden="1">#REF!,#REF!,#REF!,#REF!,#REF!,#REF!,#REF!</definedName>
    <definedName name="P1_SC_CLR" hidden="1">#REF!,#REF!,#REF!,#REF!,#REF!</definedName>
    <definedName name="P1_SC22" hidden="1">#REF!,#REF!,#REF!,#REF!,#REF!,#REF!</definedName>
    <definedName name="P1_SCOPE_16_PRT" hidden="1">[3]База!$E$15:$I$16,[3]База!$E$18:$I$20,[3]База!$E$23:$I$23,[3]База!$E$26:$I$26,[3]База!$E$29:$I$29,[3]База!$E$32:$I$32,[3]База!$E$35:$I$35,[3]База!$B$34,[3]База!$B$37</definedName>
    <definedName name="P1_SCOPE_17_PRT" hidden="1">[3]База!$E$13:$H$21,[3]База!$J$9:$J$11,[3]База!$J$13:$J$21,[3]База!$E$24:$H$26,[3]База!$E$28:$H$36,[3]База!$J$24:$M$26,[3]База!$J$28:$M$36,[3]База!$E$39:$H$41</definedName>
    <definedName name="P1_SCOPE_4_PRT" hidden="1">[3]База!$F$23:$I$23,[3]База!$F$25:$I$25,[3]База!$F$27:$I$31,[3]База!$K$14:$N$20,[3]База!$K$23:$N$23,[3]База!$K$25:$N$25,[3]База!$K$27:$N$31,[3]База!$P$14:$S$20,[3]База!$P$23:$S$23</definedName>
    <definedName name="P1_SCOPE_5_PRT" hidden="1">[3]База!$F$23:$I$23,[3]База!$F$25:$I$25,[3]База!$F$27:$I$31,[3]База!$K$14:$N$21,[3]База!$K$23:$N$23,[3]База!$K$25:$N$25,[3]База!$K$27:$N$31,[3]База!$P$14:$S$21,[3]База!$P$23:$S$23</definedName>
    <definedName name="P1_SCOPE_CORR" hidden="1">#REF!,#REF!,#REF!,#REF!,#REF!,#REF!,#REF!</definedName>
    <definedName name="P1_SCOPE_DOP" hidden="1">#REF!,#REF!,#REF!,#REF!,#REF!,#REF!</definedName>
    <definedName name="P1_SCOPE_F1_PRT" hidden="1">[3]База!$D$74:$E$84,[3]База!$D$71:$E$72,[3]База!$D$66:$E$69,[3]База!$D$61:$E$64</definedName>
    <definedName name="P1_SCOPE_F2_PRT" hidden="1">[3]База!$G$56,[3]База!$E$55:$E$56,[3]База!$F$55:$G$55,[3]База!$D$55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[3]База!$H$15:$H$19,[3]База!$H$21:$H$25,[3]База!$J$14:$J$25,[3]База!$K$15:$K$19,[3]База!$K$21:$K$25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[4]Свод!$L$27:$N$37,[4]Свод!$L$39:$N$51,[4]Свод!$L$53:$N$66,[4]Свод!$L$68:$N$73,[4]Свод!$L$75:$N$89,[4]Свод!$L$91:$N$101,[4]Свод!$L$103:$N$111</definedName>
    <definedName name="P1_SCOPE_TAR" hidden="1">[4]Свод!$G$27:$AA$37,[4]Свод!$G$39:$AA$51,[4]Свод!$G$53:$AA$66,[4]Свод!$G$68:$AA$73,[4]Свод!$G$75:$AA$89,[4]Свод!$G$91:$AA$101,[4]Свод!$G$103:$AA$111</definedName>
    <definedName name="P1_SCOPE_TAR_OLD" hidden="1">[4]Свод!$H$27:$H$37,[4]Свод!$H$39:$H$51,[4]Свод!$H$53:$H$66,[4]Свод!$H$68:$H$73,[4]Свод!$H$75:$H$89,[4]Свод!$H$91:$H$101,[4]Свод!$H$103:$H$108</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[5]перекрестка!$J$42:$K$46,[5]перекрестка!$J$49,[5]перекрестка!$J$50:$K$54,[5]перекрестка!$J$55,[5]перекрестка!$J$56:$K$60,[5]перекрестка!$J$62:$K$66</definedName>
    <definedName name="P1_T16?axis?R?ДОГОВОР" hidden="1">'[6]16'!$E$76:$M$76,'[6]16'!$E$8:$M$8,'[6]16'!$E$12:$M$12,'[6]16'!$E$52:$M$52,'[6]16'!$E$16:$M$16,'[6]16'!$E$64:$M$64,'[6]16'!$E$84:$M$85,'[6]16'!$E$48:$M$48,'[6]16'!$E$80:$M$80,'[6]16'!$E$72:$M$72,'[6]16'!$E$44:$M$44</definedName>
    <definedName name="P1_T16?axis?R?ДОГОВОР?" hidden="1">'[6]16'!$A$76,'[6]16'!$A$84:$A$85,'[6]16'!$A$72,'[6]16'!$A$80,'[6]16'!$A$68,'[6]16'!$A$64,'[6]16'!$A$60,'[6]16'!$A$56,'[6]16'!$A$52,'[6]16'!$A$48,'[6]16'!$A$44,'[6]16'!$A$40,'[6]16'!$A$36,'[6]16'!$A$32,'[6]16'!$A$28,'[6]16'!$A$24,'[6]16'!$A$20</definedName>
    <definedName name="P1_T16?L1" hidden="1">'[6]16'!$A$74:$M$74,'[6]16'!$A$14:$M$14,'[6]16'!$A$10:$M$10,'[6]16'!$A$50:$M$50,'[6]16'!$A$6:$M$6,'[6]16'!$A$62:$M$62,'[6]16'!$A$78:$M$78,'[6]16'!$A$46:$M$46,'[6]16'!$A$82:$M$82,'[6]16'!$A$70:$M$70,'[6]16'!$A$42:$M$42</definedName>
    <definedName name="P1_T16?L1.x" hidden="1">'[6]16'!$A$76:$M$76,'[6]16'!$A$16:$M$16,'[6]16'!$A$12:$M$12,'[6]16'!$A$52:$M$52,'[6]16'!$A$8:$M$8,'[6]16'!$A$64:$M$64,'[6]16'!$A$80:$M$80,'[6]16'!$A$48:$M$48,'[6]16'!$A$84:$M$85,'[6]16'!$A$72:$M$72,'[6]16'!$A$44:$M$44</definedName>
    <definedName name="P1_T16_Protect" hidden="1">'[5]16'!$G$10:$K$14,'[5]16'!$G$17:$K$17,'[5]16'!$G$20:$K$20,'[5]16'!$G$23:$K$23,'[5]16'!$G$26:$K$26,'[5]16'!$G$29:$K$29,'[5]16'!$G$33:$K$34,'[5]16'!$G$38:$K$40</definedName>
    <definedName name="P1_T18.2_Protect" hidden="1">'[5]18.2'!$F$12:$J$19,'[5]18.2'!$F$22:$J$25,'[5]18.2'!$B$28:$J$30,'[5]18.2'!$F$32:$J$32,'[5]18.2'!$B$34:$J$36,'[5]18.2'!$F$40:$J$45,'[5]18.2'!$F$52:$J$52</definedName>
    <definedName name="P1_T20_Protection" hidden="1">'[7]20'!$E$4:$H$4,'[7]20'!$E$13:$H$13,'[7]20'!$E$16:$H$17,'[7]20'!$E$19:$H$19,'[7]20'!$J$4:$M$4,'[7]20'!$J$8:$M$11,'[7]20'!$J$13:$M$13,'[7]20'!$J$16:$M$17,'[7]20'!$J$19:$M$19</definedName>
    <definedName name="P1_T4_Protect" hidden="1">'[5]4'!$G$20:$J$20,'[5]4'!$G$22:$J$22,'[5]4'!$G$24:$J$28,'[5]4'!$L$11:$O$17,'[5]4'!$L$20:$O$20,'[5]4'!$L$22:$O$22,'[5]4'!$L$24:$O$28,'[5]4'!$Q$11:$T$17,'[5]4'!$Q$20:$T$20</definedName>
    <definedName name="P1_T6_Protect" hidden="1">'[5]6'!$D$46:$H$55,'[5]6'!$J$46:$N$55,'[5]6'!$D$57:$H$59,'[5]6'!$J$57:$N$59,'[5]6'!$B$10:$B$19,'[5]6'!$D$10:$H$19,'[5]6'!$J$10:$N$19,'[5]6'!$D$21:$H$23,'[5]6'!$J$21:$N$23</definedName>
    <definedName name="P10_SCOPE_FULL_LOAD" hidden="1">#REF!,#REF!,#REF!,#REF!,#REF!,#REF!</definedName>
    <definedName name="P10_T1?unit?ТРУБ" hidden="1">#REF!,#REF!,#REF!,#REF!,#REF!,#REF!,#REF!</definedName>
    <definedName name="P10_T1_Protect" hidden="1">[5]перекрестка!$F$42:$H$46,[5]перекрестка!$F$49:$G$49,[5]перекрестка!$F$50:$H$54,[5]перекрестка!$F$55:$G$55,[5]перекрестка!$F$56:$H$60</definedName>
    <definedName name="P11_SCOPE_FULL_LOAD" hidden="1">#REF!,#REF!,#REF!,#REF!,#REF!</definedName>
    <definedName name="P11_T1?unit?ТРУБ" hidden="1">#REF!,#REF!,#REF!,#REF!,#REF!,#REF!,#REF!</definedName>
    <definedName name="P11_T1_Protect" hidden="1">[5]перекрестка!$F$62:$H$66,[5]перекрестка!$F$68:$H$72,[5]перекрестка!$F$74:$H$78,[5]перекрестка!$F$80:$H$84,[5]перекрестка!$F$89:$G$89</definedName>
    <definedName name="P12_SCOPE_FULL_LOAD" hidden="1">#REF!,#REF!,#REF!,#REF!,#REF!,#REF!</definedName>
    <definedName name="P12_T1?unit?ТРУБ" hidden="1">#REF!,#REF!,#REF!,#REF!,#REF!,#REF!,#REF!,P1_T1?unit?ТРУБ</definedName>
    <definedName name="P12_T1_Protect" hidden="1">[5]перекрестка!$F$90:$H$94,[5]перекрестка!$F$95:$G$95,[5]перекрестка!$F$96:$H$100,[5]перекрестка!$F$102:$H$106,[5]перекрестка!$F$108:$H$112</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[5]перекрестка!$F$114:$H$118,[5]перекрестка!$F$120:$H$124,[5]перекрестка!$F$127:$G$127,[5]перекрестка!$F$128:$H$132,[5]перекрестка!$F$133:$G$133</definedName>
    <definedName name="P14_SCOPE_FULL_LOAD" hidden="1">#REF!,#REF!,#REF!,#REF!,#REF!,#REF!</definedName>
    <definedName name="P14_T1_Protect" hidden="1">[5]перекрестка!$F$134:$H$138,[5]перекрестка!$F$140:$H$144,[5]перекрестка!$F$146:$H$150,[5]перекрестка!$F$152:$H$156,[5]перекрестка!$F$158:$H$162</definedName>
    <definedName name="P15_SCOPE_FULL_LOAD" hidden="1">#REF!,#REF!,#REF!,#REF!,#REF!,P1_SCOPE_FULL_LOAD</definedName>
    <definedName name="P15_T1_Protect" hidden="1">[5]перекрестка!$J$158:$K$162,[5]перекрестка!$J$152:$K$156,[5]перекрестка!$J$146:$K$150,[5]перекрестка!$J$140:$K$144,[5]перекрестка!$J$11</definedName>
    <definedName name="P16_SCOPE_FULL_LOAD" hidden="1">#N/A</definedName>
    <definedName name="P16_T1_Protect" hidden="1">[5]перекрестка!$J$12:$K$16,[5]перекрестка!$J$17,[5]перекрестка!$J$18:$K$22,[5]перекрестка!$J$24:$K$28,[5]перекрестка!$J$30:$K$34,[5]перекрестка!$F$23:$G$23</definedName>
    <definedName name="P17_SCOPE_FULL_LOAD" hidden="1">#N/A</definedName>
    <definedName name="P17_T1_Protect" hidden="1">[5]перекрестка!$F$29:$G$29,[5]перекрестка!$F$61:$G$61,[5]перекрестка!$F$67:$G$67,[5]перекрестка!$F$101:$G$101,[5]перекрестка!$F$107:$G$107</definedName>
    <definedName name="P18_T1_Protect" hidden="1">[5]перекрестка!$F$139:$G$139,[5]перекрестка!$F$145:$G$145,[5]перекрестка!$J$36:$K$40,P1_T1_Protect,P2_T1_Protect,P3_T1_Protect,P4_T1_Protect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[3]База!$G$100:$G$116,[3]База!$G$118:$G$123,[3]База!$G$125:$G$126,[3]База!$G$128:$G$131,[3]База!$G$133,[3]База!$G$135:$G$139,[3]База!$G$141</definedName>
    <definedName name="P2_SC_CLR" hidden="1">#REF!,#REF!,#REF!,#REF!,#REF!</definedName>
    <definedName name="P2_SC22" hidden="1">#REF!,#REF!,#REF!,#REF!,#REF!,#REF!,#REF!</definedName>
    <definedName name="P2_SCOPE_16_PRT" hidden="1">[3]База!$E$38:$I$38,[3]База!$E$41:$I$41,[3]База!$E$45:$I$47,[3]База!$E$49:$I$49,[3]База!$E$53:$I$54,[3]База!$E$56:$I$57,[3]База!$E$59:$I$59,[3]База!$E$9:$I$13</definedName>
    <definedName name="P2_SCOPE_4_PRT" hidden="1">[3]База!$P$25:$S$25,[3]База!$P$27:$S$31,[3]База!$U$14:$X$20,[3]База!$U$23:$X$23,[3]База!$U$25:$X$25,[3]База!$U$27:$X$31,[3]База!$Z$14:$AC$20,[3]База!$Z$23:$AC$23,[3]База!$Z$25:$AC$25</definedName>
    <definedName name="P2_SCOPE_5_PRT" hidden="1">[3]База!$P$25:$S$25,[3]База!$P$27:$S$31,[3]База!$U$14:$X$21,[3]База!$U$23:$X$23,[3]База!$U$25:$X$25,[3]База!$U$27:$X$31,[3]База!$Z$14:$AC$21,[3]База!$Z$23:$AC$23,[3]База!$Z$25:$AC$25</definedName>
    <definedName name="P2_SCOPE_CORR" hidden="1">#REF!,#REF!,#REF!,#REF!,#REF!,#REF!,#REF!,#REF!</definedName>
    <definedName name="P2_SCOPE_F1_PRT" hidden="1">[3]База!$D$56:$E$59,[3]База!$D$34:$E$50,[3]База!$D$32:$E$32,[3]База!$D$23:$E$30</definedName>
    <definedName name="P2_SCOPE_F2_PRT" hidden="1">[3]База!$D$52:$G$54,[3]База!$C$21:$E$42,[3]База!$A$12:$E$12,[3]База!$C$8:$E$11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[3]База!$N$14:$N$25,[3]База!$N$27:$N$31,[3]База!$J$27:$K$31,[3]База!$F$27:$H$31,[3]База!$F$33:$H$37</definedName>
    <definedName name="P2_SCOPE_SAVE2" hidden="1">#REF!,#REF!,#REF!,#REF!,#REF!,#REF!</definedName>
    <definedName name="P2_SCOPE_SV_PRT" hidden="1">#REF!,#REF!,#REF!,#REF!,#REF!,#REF!,#REF!</definedName>
    <definedName name="P2_SCOPE_TAR_OLD" hidden="1">[4]Свод!$W$8:$W$25,[4]Свод!$W$27:$W$37,[4]Свод!$W$39:$W$51,[4]Свод!$W$53:$W$66,[4]Свод!$W$68:$W$73,[4]Свод!$W$75:$W$89,[4]Свод!$W$91:$W$101</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[5]перекрестка!$J$68:$K$72,[5]перекрестка!$J$74:$K$78,[5]перекрестка!$J$80:$K$84,[5]перекрестка!$J$89,[5]перекрестка!$J$90:$K$94,[5]перекрестка!$J$95</definedName>
    <definedName name="P2_T4_Protect" hidden="1">'[5]4'!$Q$22:$T$22,'[5]4'!$Q$24:$T$28,'[5]4'!$V$24:$Y$28,'[5]4'!$V$22:$Y$22,'[5]4'!$V$20:$Y$20,'[5]4'!$V$11:$Y$17,'[5]4'!$AA$11:$AD$17,'[5]4'!$AA$20:$AD$20,'[5]4'!$AA$22:$AD$22</definedName>
    <definedName name="P3_dip" hidden="1">[3]База!$G$143:$G$145,[3]База!$G$214:$G$217,[3]База!$G$219:$G$224,[3]База!$G$226,[3]База!$G$228,[3]База!$G$230,[3]База!$G$232,[3]База!$G$197:$G$212</definedName>
    <definedName name="P3_SC22" hidden="1">#REF!,#REF!,#REF!,#REF!,#REF!,#REF!</definedName>
    <definedName name="P3_SCOPE_F1_PRT" hidden="1">[3]База!$E$16:$E$17,[3]База!$C$4:$D$4,[3]База!$C$7:$E$10,[3]База!$A$11:$E$11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[3]База!$J$33:$K$37,[3]База!$N$33:$N$37,[3]База!$F$39:$H$43,[3]База!$J$39:$K$43,[3]База!$N$39:$N$43</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[5]перекрестка!$J$96:$K$100,[5]перекрестка!$J$102:$K$106,[5]перекрестка!$J$108:$K$112,[5]перекрестка!$J$114:$K$118,[5]перекрестка!$J$120:$K$124</definedName>
    <definedName name="P4_dip" hidden="1">[3]База!$G$70:$G$75,[3]База!$G$77:$G$78,[3]База!$G$80:$G$83,[3]База!$G$85,[3]База!$G$87:$G$91,[3]База!$G$93,[3]База!$G$95:$G$97,[3]База!$G$52:$G$68</definedName>
    <definedName name="P4_SCOPE_F1_PRT" hidden="1">[3]База!$C$13:$E$13,[3]База!$A$14:$E$14,[3]База!$C$23:$C$50,[3]База!$C$54:$C$95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[3]База!$F$45:$H$49,[3]База!$J$45:$K$49,[3]База!$N$45:$N$49,[3]База!$F$53:$G$64,[3]База!$H$54:$H$58</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[5]перекрестка!$J$127,[5]перекрестка!$J$128:$K$132,[5]перекрестка!$J$133,[5]перекрестка!$J$134:$K$138,[5]перекрестка!$N$11:$N$22,[5]перекрестка!$N$24:$N$28</definedName>
    <definedName name="P5_SCOPE_FULL_LOAD" hidden="1">#REF!,#REF!,#REF!,#REF!,#REF!,#REF!</definedName>
    <definedName name="P5_SCOPE_NOTIND" hidden="1">#REF!,#REF!,#REF!,#REF!,#REF!,#REF!,#REF!</definedName>
    <definedName name="P5_SCOPE_NotInd2" hidden="1">#REF!,#REF!,#REF!,#REF!,#REF!,#REF!,#REF!</definedName>
    <definedName name="P5_SCOPE_PER_PRT" hidden="1">[3]База!$H$60:$H$64,[3]База!$J$53:$J$64,[3]База!$K$54:$K$58,[3]База!$K$60:$K$64,[3]База!$N$53:$N$64</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[5]перекрестка!$N$30:$N$34,[5]перекрестка!$N$36:$N$40,[5]перекрестка!$N$42:$N$46,[5]перекрестка!$N$49:$N$60,[5]перекрестка!$N$62:$N$66</definedName>
    <definedName name="P6_SCOPE_FULL_LOAD" hidden="1">#REF!,#REF!,#REF!,#REF!,#REF!,#REF!</definedName>
    <definedName name="P6_SCOPE_NOTIND" hidden="1">#REF!,#REF!,#REF!,#REF!,#REF!,#REF!,#REF!</definedName>
    <definedName name="P6_SCOPE_NotInd2" hidden="1">#REF!,#REF!,#REF!,#REF!,#REF!,#REF!,#REF!</definedName>
    <definedName name="P6_SCOPE_PER_PRT" hidden="1">[3]База!$F$66:$H$70,[3]База!$J$66:$K$70,[3]База!$N$66:$N$70,[3]База!$F$72:$H$76,[3]База!$J$72:$K$76</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[5]перекрестка!$N$68:$N$72,[5]перекрестка!$N$74:$N$78,[5]перекрестка!$N$80:$N$84,[5]перекрестка!$N$89:$N$100,[5]перекрестка!$N$102:$N$106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[3]База!$N$72:$N$76,[3]База!$F$78:$H$82,[3]База!$J$78:$K$82,[3]База!$N$78:$N$82,[3]База!$F$84:$H$88</definedName>
    <definedName name="P7_T1?Data" hidden="1">#REF!,#REF!,#REF!,#REF!,#REF!,#REF!,#REF!</definedName>
    <definedName name="P7_T1?unit?ТРУБ" hidden="1">#REF!,#REF!,#REF!,#REF!,#REF!,#REF!,#REF!</definedName>
    <definedName name="P7_T1_Protect" hidden="1">[5]перекрестка!$N$108:$N$112,[5]перекрестка!$N$114:$N$118,[5]перекрестка!$N$120:$N$124,[5]перекрестка!$N$127:$N$138,[5]перекрестка!$N$140:$N$144</definedName>
    <definedName name="P8_SCOPE_FULL_LOAD" hidden="1">#REF!,#REF!,#REF!,#REF!,#REF!,#REF!</definedName>
    <definedName name="P8_SCOPE_NOTIND" hidden="1">#REF!,#REF!,#REF!,#REF!,#REF!,#REF!</definedName>
    <definedName name="P8_SCOPE_PER_PRT" hidden="1">[8]База!$J$84:$K$88,[8]База!$N$84:$N$88,[8]База!$F$14:$G$25,P1_SCOPE_PER_PRT,P2_SCOPE_PER_PRT,P3_SCOPE_PER_PRT,P4_SCOPE_PER_PRT</definedName>
    <definedName name="P8_T1?Data" hidden="1">#REF!,#REF!,#REF!,#REF!,#REF!,#REF!,#REF!</definedName>
    <definedName name="P8_T1?unit?ТРУБ" hidden="1">#REF!,#REF!,#REF!,#REF!,#REF!,#REF!,#REF!</definedName>
    <definedName name="P8_T1_Protect" hidden="1">[5]перекрестка!$N$146:$N$150,[5]перекрестка!$N$152:$N$156,[5]перекрестка!$N$158:$N$162,[5]перекрестка!$F$11:$G$11,[5]перекрестка!$F$12:$H$16</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[5]перекрестка!$F$17:$G$17,[5]перекрестка!$F$18:$H$22,[5]перекрестка!$F$24:$H$28,[5]перекрестка!$F$30:$H$34,[5]перекрестка!$F$36:$H$40</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hidden="1">{#N/A,#N/A,FALSE,"Себестоимсть-97"}</definedName>
    <definedName name="test1" hidden="1">{#N/A,#N/A,FALSE,"Себестоимсть-97"}</definedName>
    <definedName name="test3" hidden="1">{#N/A,#N/A,FALSE,"Себестоимсть-97"}</definedName>
    <definedName name="test4" hidden="1">{#N/A,#N/A,FALSE,"Себестоимсть-97"}</definedName>
    <definedName name="test5" hidden="1">{#N/A,#N/A,FALSE,"Себестоимсть-97"}</definedName>
    <definedName name="test6" hidden="1">{#N/A,#N/A,FALSE,"Себестоимсть-97"}</definedName>
    <definedName name="test7" hidden="1">{#N/A,#N/A,FALSE,"Себестоимсть-97"}</definedName>
    <definedName name="test8" hidden="1">{#N/A,#N/A,FALSE,"Себестоимсть-97"}</definedName>
    <definedName name="test9" hidden="1">{#N/A,#N/A,FALSE,"Себестоимсть-97"}</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erMaket" hidden="1">1.02</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hidden="1">{#N/A,#N/A,FALSE,"Себестоимсть-97"}</definedName>
    <definedName name="wrn.Сравнение._.с._.отраслями." hidden="1">{#N/A,#N/A,TRUE,"Лист1";#N/A,#N/A,TRUE,"Лист2";#N/A,#N/A,TRUE,"Лист3"}</definedName>
    <definedName name="XLRPARAMS_Kat" hidden="1">[9]XLR_NoRangeSheet!$AH$6</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yyyjjjj" hidden="1">{#N/A,#N/A,FALSE,"Себестоимсть-97"}</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ааа" hidden="1">{#N/A,#N/A,TRUE,"Лист1";#N/A,#N/A,TRUE,"Лист2";#N/A,#N/A,TRUE,"Лист3"}</definedName>
    <definedName name="авпва" hidden="1">{"'D'!$A$1:$E$13"}</definedName>
    <definedName name="аморт" hidden="1">{"'D'!$A$1:$E$13"}</definedName>
    <definedName name="ваорлап" hidden="1">{#N/A,#N/A,TRUE,"Лист1";#N/A,#N/A,TRUE,"Лист2";#N/A,#N/A,TRUE,"Лист3"}</definedName>
    <definedName name="видсс" hidden="1">{#N/A,#N/A,FALSE,"Себестоимсть-97"}</definedName>
    <definedName name="витт"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епор" hidden="1">#REF!,#REF!,#REF!,#REF!</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мит" hidden="1">{#N/A,#N/A,FALSE,"Себестоимсть-97"}</definedName>
    <definedName name="Лицензии" hidden="1">{#N/A,#N/A,TRUE,"Лист1";#N/A,#N/A,TRUE,"Лист2";#N/A,#N/A,TRUE,"Лист3"}</definedName>
    <definedName name="лщжо" hidden="1">{#N/A,#N/A,TRUE,"Лист1";#N/A,#N/A,TRUE,"Лист2";#N/A,#N/A,TRUE,"Лист3"}</definedName>
    <definedName name="нг" hidden="1">{"'D'!$A$1:$E$13"}</definedName>
    <definedName name="нгневаапор"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4">'3.3 паспорт описание'!$A$1:$C$30</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11">'8. Общие сведения'!$A$1:$B$91</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ир" hidden="1">#N/A</definedName>
    <definedName name="памсмчвв" hidden="1">{#N/A,#N/A,TRUE,"Лист1";#N/A,#N/A,TRUE,"Лист2";#N/A,#N/A,TRUE,"Лист3"}</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нлнееен" hidden="1">{#N/A,#N/A,FALSE,"Себестоимсть-97"}</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ппртпарта" hidden="1">#REF!,#REF!,#REF!,#REF!,#REF!,#REF!,#REF!,#REF!</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 hidden="1">{#N/A,#N/A,FALSE,"Себестоимсть-97"}</definedName>
    <definedName name="юбьбютьи" hidden="1">{#N/A,#N/A,TRUE,"Лист1";#N/A,#N/A,TRUE,"Лист2";#N/A,#N/A,TRUE,"Лист3"}</definedName>
    <definedName name="юлолтррпв" hidden="1">{#N/A,#N/A,TRUE,"Лист1";#N/A,#N/A,TRUE,"Лист2";#N/A,#N/A,TRUE,"Лист3"}</definedName>
  </definedNames>
  <calcPr calcId="162913"/>
</workbook>
</file>

<file path=xl/calcChain.xml><?xml version="1.0" encoding="utf-8"?>
<calcChain xmlns="http://schemas.openxmlformats.org/spreadsheetml/2006/main">
  <c r="AB24" i="33" l="1"/>
  <c r="B67" i="22" l="1"/>
  <c r="B26" i="22" l="1"/>
  <c r="B25" i="22"/>
  <c r="C49" i="7" l="1"/>
  <c r="C48" i="7"/>
  <c r="C91" i="38" l="1"/>
  <c r="B91" i="38"/>
  <c r="L88" i="38"/>
  <c r="K88" i="38"/>
  <c r="J88" i="38"/>
  <c r="I88" i="38"/>
  <c r="H88" i="38"/>
  <c r="G88" i="38"/>
  <c r="F88" i="38"/>
  <c r="E88" i="38"/>
  <c r="D88" i="38"/>
  <c r="C88" i="38"/>
  <c r="B88" i="38"/>
  <c r="B87" i="38"/>
  <c r="B82" i="38"/>
  <c r="J80" i="38"/>
  <c r="I80" i="38"/>
  <c r="H80" i="38"/>
  <c r="G80" i="38"/>
  <c r="F80" i="38"/>
  <c r="E80" i="38"/>
  <c r="D80" i="38"/>
  <c r="C80" i="38"/>
  <c r="B80" i="38"/>
  <c r="D79" i="38"/>
  <c r="L75" i="38"/>
  <c r="L83" i="38" s="1"/>
  <c r="K75" i="38"/>
  <c r="K83" i="38" s="1"/>
  <c r="J75" i="38"/>
  <c r="J83" i="38" s="1"/>
  <c r="I75" i="38"/>
  <c r="I83" i="38" s="1"/>
  <c r="H75" i="38"/>
  <c r="H83" i="38" s="1"/>
  <c r="G75" i="38"/>
  <c r="G83" i="38" s="1"/>
  <c r="F75" i="38"/>
  <c r="F83" i="38" s="1"/>
  <c r="E75" i="38"/>
  <c r="E83" i="38" s="1"/>
  <c r="D75" i="38"/>
  <c r="D83" i="38" s="1"/>
  <c r="C75" i="38"/>
  <c r="C83" i="38" s="1"/>
  <c r="B75" i="38"/>
  <c r="B83" i="38" s="1"/>
  <c r="L70" i="38"/>
  <c r="K70" i="38"/>
  <c r="J70" i="38"/>
  <c r="I70" i="38"/>
  <c r="H70" i="38"/>
  <c r="G70" i="38"/>
  <c r="F70" i="38"/>
  <c r="E70" i="38"/>
  <c r="D70" i="38"/>
  <c r="C70" i="38"/>
  <c r="I69" i="38"/>
  <c r="E69" i="38"/>
  <c r="L67" i="38"/>
  <c r="K67" i="38"/>
  <c r="J67" i="38"/>
  <c r="I67" i="38"/>
  <c r="H67" i="38"/>
  <c r="G67" i="38"/>
  <c r="F67" i="38"/>
  <c r="E67" i="38"/>
  <c r="D67" i="38"/>
  <c r="C67" i="38"/>
  <c r="B67" i="38"/>
  <c r="A67" i="38"/>
  <c r="L66" i="38"/>
  <c r="K66" i="38"/>
  <c r="J66" i="38"/>
  <c r="I66" i="38"/>
  <c r="H66" i="38"/>
  <c r="G66" i="38"/>
  <c r="F66" i="38"/>
  <c r="E66" i="38"/>
  <c r="D66" i="38"/>
  <c r="C66" i="38"/>
  <c r="B66" i="38"/>
  <c r="J64" i="38"/>
  <c r="B64" i="38"/>
  <c r="B86" i="38" s="1"/>
  <c r="J63" i="38"/>
  <c r="I63" i="38"/>
  <c r="H63" i="38"/>
  <c r="G63" i="38"/>
  <c r="F63" i="38"/>
  <c r="E63" i="38"/>
  <c r="D63" i="38"/>
  <c r="C63" i="38"/>
  <c r="B63" i="38"/>
  <c r="J57" i="38"/>
  <c r="I57" i="38"/>
  <c r="H57" i="38"/>
  <c r="G57" i="38"/>
  <c r="F57" i="38"/>
  <c r="E57" i="38"/>
  <c r="D57" i="38"/>
  <c r="C57" i="38"/>
  <c r="B57" i="38"/>
  <c r="L50" i="38"/>
  <c r="L64" i="38" s="1"/>
  <c r="K50" i="38"/>
  <c r="K64" i="38" s="1"/>
  <c r="H50" i="38"/>
  <c r="H64" i="38" s="1"/>
  <c r="G50" i="38"/>
  <c r="G64" i="38" s="1"/>
  <c r="D50" i="38"/>
  <c r="D64" i="38" s="1"/>
  <c r="C50" i="38"/>
  <c r="C64" i="38" s="1"/>
  <c r="J50" i="38"/>
  <c r="I50" i="38"/>
  <c r="I64" i="38" s="1"/>
  <c r="F50" i="38"/>
  <c r="F64" i="38" s="1"/>
  <c r="F86" i="38" s="1"/>
  <c r="E50" i="38"/>
  <c r="E64" i="38" s="1"/>
  <c r="B50" i="38"/>
  <c r="B49" i="38"/>
  <c r="C49" i="38" s="1"/>
  <c r="D49" i="38" s="1"/>
  <c r="E49" i="38" s="1"/>
  <c r="F49" i="38" s="1"/>
  <c r="G49" i="38" s="1"/>
  <c r="H49" i="38" s="1"/>
  <c r="I49" i="38" s="1"/>
  <c r="J49" i="38" s="1"/>
  <c r="K49" i="38" s="1"/>
  <c r="L49" i="38" s="1"/>
  <c r="B45" i="38"/>
  <c r="B32" i="38"/>
  <c r="B29" i="38"/>
  <c r="E86" i="38" l="1"/>
  <c r="D86" i="38"/>
  <c r="H86" i="38"/>
  <c r="L86" i="38"/>
  <c r="J86" i="38"/>
  <c r="D91" i="38"/>
  <c r="E79" i="38"/>
  <c r="I86" i="38"/>
  <c r="C86" i="38"/>
  <c r="G86" i="38"/>
  <c r="K86" i="38"/>
  <c r="B69" i="38"/>
  <c r="B65" i="38" s="1"/>
  <c r="B72" i="38" s="1"/>
  <c r="F69" i="38"/>
  <c r="J69" i="38"/>
  <c r="C69" i="38"/>
  <c r="G69" i="38"/>
  <c r="K69" i="38"/>
  <c r="D69" i="38"/>
  <c r="H69" i="38"/>
  <c r="L69" i="38"/>
  <c r="B65" i="22"/>
  <c r="C73" i="38" l="1"/>
  <c r="C82" i="38" s="1"/>
  <c r="B74" i="38"/>
  <c r="F79" i="38"/>
  <c r="E91" i="38"/>
  <c r="G79" i="38" l="1"/>
  <c r="F91" i="38"/>
  <c r="B76" i="38"/>
  <c r="B81" i="38"/>
  <c r="A15" i="39"/>
  <c r="A12" i="39"/>
  <c r="A9" i="39"/>
  <c r="A16" i="29"/>
  <c r="A13" i="29"/>
  <c r="A10" i="29"/>
  <c r="A6" i="29"/>
  <c r="A14" i="28"/>
  <c r="A11" i="28"/>
  <c r="A8" i="28"/>
  <c r="A4" i="28"/>
  <c r="B77" i="38" l="1"/>
  <c r="B78" i="38"/>
  <c r="B84" i="38"/>
  <c r="G91" i="38"/>
  <c r="H79" i="38"/>
  <c r="A5" i="39"/>
  <c r="H91" i="38" l="1"/>
  <c r="I79" i="38"/>
  <c r="A15" i="38"/>
  <c r="A12" i="38"/>
  <c r="A9" i="38"/>
  <c r="J79" i="38" l="1"/>
  <c r="I91" i="38"/>
  <c r="B30" i="22"/>
  <c r="B34" i="22"/>
  <c r="B36" i="22" l="1"/>
  <c r="B35" i="22"/>
  <c r="K79" i="38"/>
  <c r="J91" i="38"/>
  <c r="A8" i="33"/>
  <c r="A9" i="32"/>
  <c r="A8" i="31"/>
  <c r="A9" i="30"/>
  <c r="K91" i="38" l="1"/>
  <c r="L79" i="38"/>
  <c r="L91" i="38" s="1"/>
  <c r="A14" i="33"/>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8" l="1"/>
  <c r="A5" i="30"/>
  <c r="A5" i="32"/>
  <c r="A5" i="6"/>
  <c r="A5" i="22"/>
  <c r="A4" i="31"/>
  <c r="A5" i="5"/>
  <c r="A4" i="33"/>
  <c r="J85" i="38" l="1"/>
  <c r="E85" i="38"/>
  <c r="F85" i="38"/>
  <c r="I85" i="38"/>
  <c r="D85" i="38"/>
  <c r="L85" i="38"/>
  <c r="C85" i="38"/>
  <c r="G85" i="38"/>
  <c r="K85" i="38"/>
  <c r="H85" i="38"/>
  <c r="D94" i="38"/>
  <c r="L94" i="38"/>
  <c r="I94" i="38"/>
  <c r="C94" i="38"/>
  <c r="B94" i="38"/>
  <c r="E94" i="38"/>
  <c r="G94" i="38"/>
  <c r="K94" i="38"/>
  <c r="B92" i="38"/>
  <c r="J94" i="38"/>
  <c r="F94" i="38"/>
  <c r="H94" i="38"/>
  <c r="I84" i="38"/>
  <c r="E84" i="38"/>
  <c r="K84" i="38"/>
  <c r="L84" i="38"/>
  <c r="C84" i="38"/>
  <c r="H84" i="38"/>
  <c r="F84" i="38"/>
  <c r="D84" i="38"/>
  <c r="G84" i="38"/>
  <c r="J84" i="38"/>
  <c r="E78" i="38"/>
  <c r="E77" i="38"/>
  <c r="G82" i="38"/>
  <c r="K93" i="38"/>
  <c r="K96" i="38"/>
  <c r="F82" i="38"/>
  <c r="H78" i="38"/>
  <c r="H77" i="38"/>
  <c r="F73" i="38"/>
  <c r="G73" i="38"/>
  <c r="C77" i="38"/>
  <c r="C76" i="38"/>
  <c r="C78" i="38"/>
  <c r="F90" i="38"/>
  <c r="F95" i="38"/>
  <c r="H76" i="38"/>
  <c r="I73" i="38"/>
  <c r="I82" i="38"/>
  <c r="G77" i="38"/>
  <c r="G78" i="38"/>
  <c r="B93" i="38"/>
  <c r="B96" i="38"/>
  <c r="F29" i="38"/>
  <c r="E92" i="38"/>
  <c r="H81" i="38"/>
  <c r="H89" i="38"/>
  <c r="H92" i="38"/>
  <c r="J90" i="38"/>
  <c r="J95" i="38"/>
  <c r="H73" i="38"/>
  <c r="H82" i="38"/>
  <c r="C93" i="38"/>
  <c r="C96" i="38"/>
  <c r="I93" i="38"/>
  <c r="I96" i="38"/>
  <c r="C92" i="38"/>
  <c r="L90" i="38"/>
  <c r="L95" i="38"/>
  <c r="H93" i="38"/>
  <c r="H96" i="38"/>
  <c r="I81" i="38"/>
  <c r="I89" i="38"/>
  <c r="I92" i="38"/>
  <c r="B90" i="38"/>
  <c r="B95" i="38"/>
  <c r="F28" i="38"/>
  <c r="I77" i="38"/>
  <c r="I74" i="38"/>
  <c r="I76" i="38"/>
  <c r="I78" i="38"/>
  <c r="E73" i="38"/>
  <c r="E82" i="38"/>
  <c r="L78" i="38"/>
  <c r="L77" i="38"/>
  <c r="G76" i="38"/>
  <c r="E93" i="38"/>
  <c r="E96" i="38"/>
  <c r="D90" i="38"/>
  <c r="D95" i="38"/>
  <c r="L92" i="38"/>
  <c r="K78" i="38"/>
  <c r="K77" i="38"/>
  <c r="D81" i="38"/>
  <c r="D89" i="38"/>
  <c r="D92" i="38"/>
  <c r="E76" i="38"/>
  <c r="L76" i="38"/>
  <c r="C90" i="38"/>
  <c r="C95" i="38"/>
  <c r="H90" i="38"/>
  <c r="H95" i="38"/>
  <c r="K73" i="38"/>
  <c r="K82" i="38"/>
  <c r="F78" i="38"/>
  <c r="F76" i="38"/>
  <c r="F77" i="38"/>
  <c r="K90" i="38"/>
  <c r="K95" i="38"/>
  <c r="D78" i="38"/>
  <c r="D76" i="38"/>
  <c r="D77" i="38"/>
  <c r="E74" i="38"/>
  <c r="E81" i="38"/>
  <c r="E89" i="38"/>
  <c r="L73" i="38"/>
  <c r="L82" i="38"/>
  <c r="J96" i="38"/>
  <c r="I71" i="38"/>
  <c r="I65" i="38"/>
  <c r="I72" i="38"/>
  <c r="L81" i="38"/>
  <c r="L89" i="38"/>
  <c r="L93" i="38"/>
  <c r="L96" i="38"/>
  <c r="J78" i="38"/>
  <c r="J77" i="38"/>
  <c r="D73" i="38"/>
  <c r="D82" i="38"/>
  <c r="G71" i="38"/>
  <c r="G65" i="38"/>
  <c r="G72" i="38"/>
  <c r="G74" i="38"/>
  <c r="G81" i="38"/>
  <c r="G89" i="38"/>
  <c r="G92" i="38"/>
  <c r="J93" i="38"/>
  <c r="F30" i="38"/>
  <c r="F31" i="38"/>
  <c r="D71" i="38"/>
  <c r="D65" i="38"/>
  <c r="D72" i="38"/>
  <c r="D74" i="38"/>
  <c r="K76" i="38"/>
  <c r="J73" i="38"/>
  <c r="J82" i="38"/>
  <c r="F93" i="38"/>
  <c r="F96" i="38"/>
  <c r="J76" i="38"/>
  <c r="C65" i="38"/>
  <c r="C72" i="38"/>
  <c r="C74" i="38"/>
  <c r="C81" i="38"/>
  <c r="C89" i="38"/>
  <c r="L71" i="38"/>
  <c r="L65" i="38"/>
  <c r="L72" i="38"/>
  <c r="L74" i="38"/>
  <c r="G90" i="38"/>
  <c r="G95" i="38"/>
  <c r="J92" i="38"/>
  <c r="K71" i="38"/>
  <c r="K65" i="38"/>
  <c r="K72" i="38"/>
  <c r="K74" i="38"/>
  <c r="K81" i="38"/>
  <c r="K89" i="38"/>
  <c r="K92" i="38"/>
  <c r="F71" i="38"/>
  <c r="F65" i="38"/>
  <c r="F72" i="38"/>
  <c r="F74" i="38"/>
  <c r="F81" i="38"/>
  <c r="F89" i="38"/>
  <c r="F92" i="38"/>
  <c r="I90" i="38"/>
  <c r="I95" i="38"/>
  <c r="D93" i="38"/>
  <c r="D96" i="38"/>
  <c r="H71" i="38"/>
  <c r="H65" i="38"/>
  <c r="H72" i="38"/>
  <c r="H74" i="38"/>
  <c r="J71" i="38"/>
  <c r="J65" i="38"/>
  <c r="J72" i="38"/>
  <c r="J74" i="38"/>
  <c r="J81" i="38"/>
  <c r="J89" i="38"/>
  <c r="G93" i="38"/>
  <c r="G96" i="38"/>
  <c r="B85" i="38"/>
  <c r="B89" i="38"/>
  <c r="E90" i="38"/>
  <c r="E95" i="38"/>
  <c r="C71" i="38"/>
  <c r="E71" i="38"/>
  <c r="E65" i="38"/>
  <c r="E72" i="38"/>
</calcChain>
</file>

<file path=xl/sharedStrings.xml><?xml version="1.0" encoding="utf-8"?>
<sst xmlns="http://schemas.openxmlformats.org/spreadsheetml/2006/main" count="1550" uniqueCount="647">
  <si>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</si>
  <si>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</si>
  <si>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</si>
  <si>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</si>
  <si>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</si>
  <si>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</si>
  <si>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</si>
  <si>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</si>
  <si>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</si>
  <si>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</si>
  <si>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</si>
  <si>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</si>
  <si>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</si>
  <si>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</si>
  <si>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</si>
  <si>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</si>
  <si>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</si>
  <si>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</si>
  <si>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</si>
  <si>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</si>
  <si>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</si>
  <si>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</si>
  <si>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</si>
  <si>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</si>
  <si>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</si>
  <si>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</si>
  <si>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</si>
  <si>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</si>
  <si>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</si>
  <si>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</si>
  <si>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</si>
  <si>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</si>
  <si>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</si>
  <si>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</si>
  <si>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</si>
  <si>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</si>
  <si>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</si>
  <si>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</si>
  <si>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</si>
  <si>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</si>
  <si>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</si>
  <si>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</si>
  <si>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</si>
  <si>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</si>
  <si>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</si>
  <si>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</si>
  <si>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</si>
  <si>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</si>
  <si>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</si>
  <si>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</si>
  <si>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</si>
  <si>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</si>
  <si>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</si>
  <si>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</si>
  <si>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</si>
  <si>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</si>
  <si>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</si>
  <si>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</si>
  <si>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</si>
  <si>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</si>
  <si>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</si>
  <si>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</si>
  <si>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</si>
  <si>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</si>
  <si>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</si>
  <si>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</si>
  <si>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</si>
  <si>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</si>
  <si>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</si>
  <si>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</si>
  <si>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</si>
  <si>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</si>
  <si>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</si>
  <si>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</si>
  <si>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</si>
  <si>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</si>
  <si>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</si>
  <si>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</si>
  <si>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</si>
  <si>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</si>
  <si>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</si>
  <si>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</si>
  <si>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</si>
  <si>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</si>
  <si>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</si>
  <si>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</si>
  <si>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</si>
  <si>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</si>
  <si>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</si>
  <si>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</si>
  <si>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</si>
  <si>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</si>
  <si>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</si>
  <si>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</si>
  <si>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</si>
  <si>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</si>
  <si>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</si>
  <si>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</si>
  <si>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</si>
  <si>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</si>
  <si>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</si>
  <si>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</si>
  <si>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</si>
  <si>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</si>
  <si>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</si>
  <si>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</si>
  <si>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</si>
  <si>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</si>
  <si>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</si>
  <si>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</si>
  <si>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</si>
  <si>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</si>
  <si>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</si>
  <si>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</si>
  <si>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</si>
  <si>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</si>
  <si>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</si>
  <si>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</si>
  <si>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</si>
  <si>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</si>
  <si>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</si>
  <si>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</si>
  <si>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</si>
  <si>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</si>
  <si>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</si>
  <si>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</si>
  <si>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</si>
  <si>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</si>
  <si>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</si>
  <si>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</si>
  <si>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</si>
  <si>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</si>
  <si>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</si>
  <si>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</si>
  <si>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</si>
  <si>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</si>
  <si>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</si>
  <si>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</si>
  <si>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</si>
  <si>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</si>
  <si>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</si>
  <si>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</si>
  <si>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</si>
  <si>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</si>
  <si>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</si>
  <si>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</si>
  <si>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</si>
  <si>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</si>
  <si>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</si>
  <si>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</si>
  <si>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</si>
  <si>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</si>
  <si>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</si>
  <si>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</si>
  <si>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</si>
  <si>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</si>
  <si>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</si>
  <si>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</si>
  <si>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</si>
  <si>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</si>
  <si>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</si>
  <si>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</si>
  <si>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</si>
  <si>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</si>
  <si>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</si>
  <si>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</si>
  <si>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</si>
  <si>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</si>
  <si>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</si>
  <si>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</si>
  <si>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</si>
  <si>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</si>
  <si>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</si>
  <si>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</si>
  <si>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</si>
  <si>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</si>
  <si>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</si>
  <si>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</si>
  <si>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</si>
  <si>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</si>
  <si>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</si>
  <si>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</si>
  <si>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</si>
  <si>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</si>
  <si>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</si>
  <si>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</si>
  <si>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</si>
  <si>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</si>
  <si>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</si>
  <si>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</si>
  <si>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</si>
  <si>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</si>
  <si>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</si>
  <si>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</si>
  <si>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</si>
  <si>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</si>
  <si>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</si>
  <si>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</si>
  <si>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</si>
  <si>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</si>
  <si>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</si>
  <si>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</si>
  <si>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</si>
  <si>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</si>
  <si>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</si>
  <si>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</si>
  <si>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</si>
  <si>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</si>
  <si>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</si>
  <si>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</si>
  <si>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</si>
  <si>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</si>
  <si>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</si>
  <si>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</si>
  <si>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</si>
  <si>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</si>
  <si>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</si>
  <si>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</si>
  <si>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</si>
  <si>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</si>
  <si>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</si>
  <si>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</si>
  <si>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</si>
  <si>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</si>
  <si>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</si>
  <si>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</si>
  <si>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</si>
  <si>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</si>
  <si>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</si>
  <si>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</si>
  <si>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</si>
  <si>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</si>
  <si>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</si>
  <si>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</si>
  <si>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</si>
  <si>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</si>
  <si>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</si>
  <si>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</si>
  <si>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</si>
  <si>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</si>
  <si>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</si>
  <si>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</si>
  <si>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</si>
  <si>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</si>
  <si>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</si>
  <si>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</si>
  <si>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</si>
  <si>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</si>
  <si>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</si>
  <si>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</si>
  <si>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</si>
  <si>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</si>
  <si>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</si>
  <si>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</si>
  <si>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</si>
  <si>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</si>
  <si>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</si>
  <si>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</si>
  <si>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</si>
  <si>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</si>
  <si>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</si>
  <si>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</si>
  <si>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</si>
  <si>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</si>
  <si>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</si>
  <si>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</si>
  <si>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</si>
  <si>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</si>
  <si>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</si>
  <si>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</si>
  <si>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</si>
  <si>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</si>
  <si>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</si>
  <si>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</si>
  <si>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</si>
  <si>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</si>
  <si>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</si>
  <si>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</si>
  <si>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</si>
  <si>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</si>
  <si>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</si>
  <si>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</si>
  <si>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</si>
  <si>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</si>
  <si>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</si>
  <si>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</si>
  <si>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</si>
  <si>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</si>
  <si>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</si>
  <si>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</si>
  <si>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</si>
  <si>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</si>
  <si>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</si>
  <si>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</si>
  <si>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</si>
  <si>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</si>
  <si>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</si>
  <si>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</si>
  <si>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</si>
  <si>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</si>
  <si>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</si>
  <si>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</si>
  <si>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</si>
  <si>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</si>
  <si>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</si>
  <si>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</si>
  <si>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</si>
  <si>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</si>
  <si>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</si>
  <si>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</si>
  <si>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</si>
  <si>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</si>
  <si>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</si>
  <si>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</si>
  <si>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</si>
  <si>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</si>
  <si>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</si>
  <si>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</si>
  <si>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</si>
  <si>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</si>
  <si>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</si>
  <si>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</si>
  <si>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</si>
  <si>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</si>
  <si>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</si>
  <si>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</si>
  <si>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</si>
  <si>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</si>
  <si>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</si>
  <si>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</si>
  <si>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</si>
  <si>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</si>
  <si>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</si>
  <si>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</si>
  <si>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</si>
  <si>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</si>
  <si>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</si>
  <si>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</si>
  <si>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</si>
  <si>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</si>
  <si>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</si>
  <si>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</si>
  <si>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</si>
  <si>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</si>
  <si>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</si>
  <si>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</si>
  <si>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</si>
  <si>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</si>
  <si>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</si>
  <si>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</si>
  <si>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</si>
  <si>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</si>
  <si>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</si>
  <si>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</si>
  <si>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</si>
  <si>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</si>
  <si>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</si>
  <si>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</si>
  <si>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</si>
  <si>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</si>
  <si>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</si>
  <si>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</si>
  <si>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</si>
  <si>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</si>
  <si>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</si>
  <si>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</si>
  <si>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</si>
  <si>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</si>
  <si>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</si>
  <si>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</si>
  <si>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</si>
  <si>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</si>
  <si>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</si>
  <si>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</si>
  <si>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</si>
  <si>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</si>
  <si>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</si>
  <si>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</si>
  <si>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</si>
  <si>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</si>
  <si>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</si>
  <si>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</si>
  <si>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</si>
  <si>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</si>
  <si>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</si>
  <si>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</si>
  <si>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</si>
  <si>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</si>
  <si>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</si>
  <si>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</si>
  <si>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</si>
  <si>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</si>
  <si>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</si>
  <si>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</si>
  <si>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</si>
  <si>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</si>
  <si>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</si>
  <si>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</si>
  <si>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</si>
  <si>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</si>
  <si>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</si>
  <si>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</si>
  <si>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</si>
  <si>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</si>
  <si>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</si>
  <si>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</si>
  <si>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</si>
  <si>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</si>
  <si>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</si>
  <si>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</si>
  <si>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</si>
  <si>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</si>
  <si>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</si>
  <si>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</si>
  <si>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</si>
  <si>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</si>
  <si>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</si>
  <si>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</si>
  <si>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</si>
  <si>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</si>
  <si>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</si>
  <si>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</si>
  <si>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</si>
  <si>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</si>
  <si>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</si>
  <si>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</si>
  <si>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</si>
  <si>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</si>
  <si>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</si>
  <si>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</si>
  <si>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</si>
  <si>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</si>
  <si>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</si>
  <si>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</si>
  <si>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</si>
  <si>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</si>
  <si>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</si>
  <si>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</si>
  <si>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</si>
  <si>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</si>
  <si>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</si>
  <si>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</si>
  <si>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</si>
  <si>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</si>
  <si>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</si>
  <si>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</si>
  <si>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</si>
  <si>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</si>
  <si>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</si>
  <si>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</si>
  <si>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</si>
  <si>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</si>
  <si>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</si>
  <si>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</si>
  <si>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</si>
  <si>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</si>
  <si>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</si>
  <si>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</si>
  <si>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</si>
  <si>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</si>
  <si>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</si>
  <si>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</si>
  <si>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</si>
  <si>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</si>
  <si>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</si>
  <si>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</si>
  <si>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</si>
  <si>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</si>
  <si>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</si>
  <si>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</si>
  <si>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</si>
  <si>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</si>
  <si>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</si>
  <si>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</si>
  <si>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</si>
  <si>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</si>
  <si>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</si>
  <si>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</si>
  <si>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</si>
  <si>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Раздел 5. Показатели инвестиционного проекта</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</si>
  <si>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</si>
  <si>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</si>
  <si>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</si>
  <si>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</si>
  <si>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</si>
  <si>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</si>
  <si>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</si>
  <si>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Целесообразность реализации проекта</t>
  </si>
  <si>
    <t>Налог на прибыль</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</si>
  <si>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</si>
  <si>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</si>
  <si>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</si>
  <si>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</si>
  <si>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</si>
  <si>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</si>
  <si>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</si>
  <si>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</si>
  <si>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t>
  </si>
  <si>
    <t>Операционные расходы</t>
  </si>
  <si>
    <t>Налог на имущество (После ввода объекта в эксплуатацию)</t>
  </si>
  <si>
    <t>EBITDA</t>
  </si>
  <si>
    <t>Амортизация</t>
  </si>
  <si>
    <t>Прибыль до налогообложения</t>
  </si>
  <si>
    <t>Чистая прибыль</t>
  </si>
  <si>
    <t>Инвестиции</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</si>
  <si>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</si>
  <si>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</si>
  <si>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</si>
  <si>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</si>
  <si>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</si>
  <si>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</si>
  <si>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</si>
  <si>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</si>
  <si>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</si>
  <si>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не относится</t>
  </si>
  <si>
    <t>ХМАО-Югра</t>
  </si>
  <si>
    <t>Прочие расходы, руб. без НДС на объект</t>
  </si>
  <si>
    <t xml:space="preserve">Доход, руб. без НДС </t>
  </si>
  <si>
    <t>БДР, руб.</t>
  </si>
  <si>
    <t>Денежный поток на собственный капитал, руб.</t>
  </si>
  <si>
    <t>Общая стоимость объекта,  руб. без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</si>
  <si>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</si>
  <si>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</si>
  <si>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</si>
  <si>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</si>
  <si>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</si>
  <si>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</si>
  <si>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</si>
  <si>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</si>
  <si>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</si>
  <si>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</si>
  <si>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</si>
  <si>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</si>
  <si>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</si>
  <si>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</si>
  <si>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</si>
  <si>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</si>
  <si>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</si>
  <si>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</si>
  <si>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</si>
  <si>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</si>
  <si>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</si>
  <si>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</si>
  <si>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</si>
  <si>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</si>
  <si>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</si>
  <si>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</si>
  <si>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</si>
  <si>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</si>
  <si>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</si>
  <si>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</si>
  <si>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</si>
  <si>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</si>
  <si>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</si>
  <si>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</si>
  <si>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</si>
  <si>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</si>
  <si>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</si>
  <si>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</si>
  <si>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</si>
  <si>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</si>
  <si>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</si>
  <si>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</si>
  <si>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</si>
  <si>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</si>
  <si>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</si>
  <si>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</si>
  <si>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</si>
  <si>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</si>
  <si>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</si>
  <si>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</si>
  <si>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</si>
  <si>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</si>
  <si>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</si>
  <si>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</si>
  <si>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</si>
  <si>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</si>
  <si>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</si>
  <si>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</si>
  <si>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</si>
  <si>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</si>
  <si>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</si>
  <si>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</si>
  <si>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</si>
  <si>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</si>
  <si>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</si>
  <si>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</si>
  <si>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</si>
  <si>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</si>
  <si>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</si>
  <si>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</si>
  <si>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</si>
  <si>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</si>
  <si>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</si>
  <si>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</si>
  <si>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</si>
  <si>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</si>
  <si>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</si>
  <si>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</si>
  <si>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</si>
  <si>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</si>
  <si>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</si>
  <si>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</si>
  <si>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</si>
  <si>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</si>
  <si>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</si>
  <si>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</si>
  <si>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</si>
  <si>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</si>
  <si>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</si>
  <si>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01.08.2020</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</si>
  <si>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</si>
  <si>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</si>
  <si>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</si>
  <si>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</si>
  <si>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</si>
  <si>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утверждения целевой модели оперативно-технологического управления распределительным электросетевым комплексом АО «Тюменьэнерго» (протокол заседания Совета директоров от 30.06.2019 № 15/19) в рамках приказа от 23.07.2020 № 316 «Об открытии проекта «Создание единой сквозной системы оперативного мониторинга энергоснабжения временно подконтрольных объектов» (в редакции приказа от 22.06.2021 № 289)</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</si>
  <si>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</si>
  <si>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</si>
  <si>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</si>
  <si>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</si>
  <si>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</si>
  <si>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</si>
  <si>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</si>
  <si>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</si>
  <si>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</si>
  <si>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</si>
  <si>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от «__» _____ 2015 г. №___</t>
  </si>
  <si>
    <t>Год 2023</t>
  </si>
  <si>
    <t>Год 2024</t>
  </si>
  <si>
    <t>Год 2025</t>
  </si>
  <si>
    <t>Год 2026</t>
  </si>
  <si>
    <t>Год 2027</t>
  </si>
  <si>
    <t>1. Выполнение проектирования;                                                            
2. Выполнение развертывания и настройки программного обеспечения Системы;                               3. Разработка серверной части программного обеспечения Системы управления взаимодействием
4. Разработка пользовательского мобильного приложения на базе мобильных ОС Android / iOS.
5. Реализация подсистемы интеллектуального объединения сообщений об инцидентах, поступающих из разнородных источников, в единую проблему (технологическое нарушение) и прогнозирования времени восстановления электроснабжения.
6. Подготовка, согласование и утверждение пакета проектной, рабочей и эксплуатационной документации                                                                                                                                          7. Передача исключительного права на разработанную Систему Заказчику, прохождение процедуры государственной регистрации и постановки на бухгалтерский учет Системы как нематериального актива.
8. Введение Системы в промышленную эксплуатацию.
(Задачи 1-4 и 6-8 выполняются при реализации каждого модуля)</t>
  </si>
  <si>
    <t>1) Модуль 1 «Единая сквозная системы оперативного мониторинга энергоснабжения временно подконтрольных объектов»
2) Модуль 2 «Подсистема автоматизированного проектирования и выдачи технических условий на основе ГИС-решений»
3) Модуль 3 «Подсистема управления взаимодействием при устранении АиНС (с возможностью прогнозирования событий и времени восстановления электроснабжения)»</t>
  </si>
  <si>
    <t>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 технологическое присоединение и управление взаимодействием с потребителями услуг.</t>
  </si>
  <si>
    <t>Единая аналитическая платформа с возможностью прогнозирования событий - 1</t>
  </si>
  <si>
    <t>Год окончания строительства 2025</t>
  </si>
  <si>
    <t>ИА АО "Россети Тюмень"</t>
  </si>
  <si>
    <t>28.12.2026</t>
  </si>
  <si>
    <t xml:space="preserve"> по состоянию на 01.01.2022</t>
  </si>
  <si>
    <t>по состоянию на 01.01.2022</t>
  </si>
  <si>
    <t>0,00</t>
  </si>
  <si>
    <t>Год раскрытия информации: 2023 год</t>
  </si>
  <si>
    <t xml:space="preserve">нд </t>
  </si>
  <si>
    <t xml:space="preserve">Факт 2022 года </t>
  </si>
  <si>
    <t xml:space="preserve">не подошел срок реализации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</si>
</sst>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_);_(* \(#,##0\);_(* &quot;-&quot;_);_(@_)"/>
    <numFmt numFmtId="173" formatCode="_(* #,##0.00_);_(* \(#,##0.00\);_(* &quot;-&quot;_);_(@_)"/>
    <numFmt numFmtId="174" formatCode="0.000"/>
    <numFmt numFmtId="175" formatCode="[$-419]mmmm\ yyyy;@"/>
    <numFmt numFmtId="176" formatCode="#,##0.0"/>
    <numFmt numFmtId="177" formatCode="0_ ;\-0\ "/>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b/>
      <u/>
      <sz val="18"/>
      <color theme="1"/>
      <name val="Times New Roman"/>
      <family val="1"/>
      <charset val="204"/>
    </font>
    <font>
      <b/>
      <sz val="10"/>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2D05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cellStyleXfs>
  <cellXfs count="41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10" fillId="0" borderId="1" xfId="2" applyFont="1" applyFill="1" applyBorder="1" applyAlignment="1">
      <alignment vertical="center" wrapText="1"/>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10" fillId="0" borderId="0" xfId="69" applyFont="1" applyAlignment="1">
      <alignment vertical="center"/>
    </xf>
    <xf numFmtId="0" fontId="10" fillId="0" borderId="0" xfId="69" applyFont="1" applyFill="1" applyAlignment="1">
      <alignment vertical="center"/>
    </xf>
    <xf numFmtId="4" fontId="10" fillId="0" borderId="0" xfId="69" applyNumberFormat="1" applyFont="1" applyAlignment="1">
      <alignment vertical="center"/>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10" fillId="0" borderId="0" xfId="73" applyFont="1" applyAlignment="1">
      <alignment vertical="center"/>
    </xf>
    <xf numFmtId="0" fontId="40" fillId="0" borderId="0" xfId="73" applyFont="1" applyAlignment="1">
      <alignment vertical="center"/>
    </xf>
    <xf numFmtId="0" fontId="40" fillId="0" borderId="0" xfId="73" applyFont="1" applyAlignment="1">
      <alignment horizontal="center" vertical="center"/>
    </xf>
    <xf numFmtId="0" fontId="64" fillId="0" borderId="0" xfId="73" applyFont="1" applyAlignment="1">
      <alignment horizontal="left" vertical="center"/>
    </xf>
    <xf numFmtId="0" fontId="54" fillId="0" borderId="0" xfId="73" applyFont="1" applyAlignment="1">
      <alignment vertical="center"/>
    </xf>
    <xf numFmtId="0" fontId="10" fillId="0" borderId="23" xfId="73" applyFont="1" applyBorder="1" applyAlignment="1">
      <alignment vertical="center"/>
    </xf>
    <xf numFmtId="176" fontId="28" fillId="0" borderId="23" xfId="73" applyNumberFormat="1" applyFont="1" applyFill="1" applyBorder="1" applyAlignment="1">
      <alignment vertical="center"/>
    </xf>
    <xf numFmtId="0" fontId="10" fillId="0" borderId="24" xfId="73" applyFont="1" applyBorder="1" applyAlignment="1">
      <alignment vertical="center"/>
    </xf>
    <xf numFmtId="3" fontId="39" fillId="0" borderId="24" xfId="73" applyNumberFormat="1" applyFont="1" applyBorder="1" applyAlignment="1">
      <alignment vertical="center"/>
    </xf>
    <xf numFmtId="0" fontId="39" fillId="0" borderId="0" xfId="73" applyFont="1" applyAlignment="1">
      <alignment vertical="center"/>
    </xf>
    <xf numFmtId="0" fontId="10" fillId="0" borderId="26" xfId="73" applyFont="1" applyBorder="1" applyAlignment="1">
      <alignment vertical="center"/>
    </xf>
    <xf numFmtId="3" fontId="39" fillId="0" borderId="26" xfId="73" applyNumberFormat="1" applyFont="1" applyBorder="1" applyAlignment="1">
      <alignment vertical="center"/>
    </xf>
    <xf numFmtId="4" fontId="39" fillId="0" borderId="1" xfId="73" applyNumberFormat="1" applyFont="1" applyFill="1" applyBorder="1" applyAlignment="1">
      <alignment horizontal="center" vertical="center"/>
    </xf>
    <xf numFmtId="3" fontId="39" fillId="0" borderId="27" xfId="73" applyNumberFormat="1" applyFont="1" applyBorder="1" applyAlignment="1">
      <alignment vertical="center"/>
    </xf>
    <xf numFmtId="3" fontId="39" fillId="0" borderId="28" xfId="73" applyNumberFormat="1" applyFont="1" applyBorder="1" applyAlignment="1">
      <alignment vertical="center"/>
    </xf>
    <xf numFmtId="3" fontId="39" fillId="0" borderId="1" xfId="73" applyNumberFormat="1" applyFont="1" applyFill="1" applyBorder="1" applyAlignment="1">
      <alignment horizontal="center" vertical="center"/>
    </xf>
    <xf numFmtId="0" fontId="10" fillId="0" borderId="29" xfId="73" applyFont="1" applyBorder="1" applyAlignment="1">
      <alignment vertical="center"/>
    </xf>
    <xf numFmtId="171" fontId="39" fillId="0" borderId="37" xfId="73" applyNumberFormat="1" applyFont="1" applyFill="1" applyBorder="1" applyAlignment="1">
      <alignment vertical="center"/>
    </xf>
    <xf numFmtId="10" fontId="39" fillId="0" borderId="30" xfId="73" applyNumberFormat="1" applyFont="1" applyBorder="1" applyAlignment="1">
      <alignment vertical="center"/>
    </xf>
    <xf numFmtId="9" fontId="39" fillId="0" borderId="37" xfId="73" applyNumberFormat="1" applyFont="1" applyBorder="1" applyAlignment="1">
      <alignment vertical="center"/>
    </xf>
    <xf numFmtId="0" fontId="10" fillId="0" borderId="38" xfId="73" applyFont="1" applyBorder="1" applyAlignment="1">
      <alignment vertical="center"/>
    </xf>
    <xf numFmtId="3" fontId="39" fillId="0" borderId="23" xfId="73" applyNumberFormat="1" applyFont="1" applyBorder="1" applyAlignment="1">
      <alignment vertical="center"/>
    </xf>
    <xf numFmtId="0" fontId="10" fillId="0" borderId="31" xfId="73" applyFont="1" applyBorder="1" applyAlignment="1">
      <alignment vertical="center"/>
    </xf>
    <xf numFmtId="10" fontId="39" fillId="0" borderId="39" xfId="73" applyNumberFormat="1" applyFont="1" applyBorder="1" applyAlignment="1">
      <alignment vertical="center"/>
    </xf>
    <xf numFmtId="10" fontId="39" fillId="0" borderId="24" xfId="73" applyNumberFormat="1" applyFont="1" applyBorder="1" applyAlignment="1">
      <alignment vertical="center"/>
    </xf>
    <xf numFmtId="0" fontId="10" fillId="0" borderId="32" xfId="73" applyFont="1" applyBorder="1" applyAlignment="1">
      <alignment vertical="center"/>
    </xf>
    <xf numFmtId="10" fontId="39" fillId="0" borderId="29" xfId="73" applyNumberFormat="1" applyFont="1" applyBorder="1" applyAlignment="1">
      <alignment vertical="center"/>
    </xf>
    <xf numFmtId="0" fontId="10" fillId="0" borderId="33" xfId="73" applyFont="1" applyFill="1" applyBorder="1" applyAlignment="1">
      <alignment horizontal="left" vertical="center"/>
    </xf>
    <xf numFmtId="1" fontId="10" fillId="0" borderId="34" xfId="73" applyNumberFormat="1" applyFont="1" applyFill="1" applyBorder="1" applyAlignment="1">
      <alignment horizontal="center" vertical="center" wrapText="1"/>
    </xf>
    <xf numFmtId="0" fontId="10" fillId="0" borderId="34" xfId="73" applyFont="1" applyFill="1" applyBorder="1" applyAlignment="1">
      <alignment horizontal="center" vertical="center"/>
    </xf>
    <xf numFmtId="0" fontId="10" fillId="0" borderId="22" xfId="73" applyFont="1" applyFill="1" applyBorder="1" applyAlignment="1">
      <alignment vertical="center"/>
    </xf>
    <xf numFmtId="10" fontId="39" fillId="0" borderId="1" xfId="73" applyNumberFormat="1" applyFont="1" applyFill="1" applyBorder="1" applyAlignment="1">
      <alignment vertical="center"/>
    </xf>
    <xf numFmtId="0" fontId="10" fillId="0" borderId="35" xfId="73" applyFont="1" applyFill="1" applyBorder="1" applyAlignment="1">
      <alignment vertical="center"/>
    </xf>
    <xf numFmtId="4" fontId="39" fillId="0" borderId="36" xfId="73" applyNumberFormat="1" applyFont="1" applyFill="1" applyBorder="1" applyAlignment="1">
      <alignment vertical="center"/>
    </xf>
    <xf numFmtId="4" fontId="10" fillId="0" borderId="0" xfId="73" applyNumberFormat="1" applyFont="1" applyFill="1" applyAlignment="1">
      <alignment vertical="center"/>
    </xf>
    <xf numFmtId="0" fontId="66" fillId="0" borderId="0" xfId="73" applyFont="1" applyAlignment="1">
      <alignment vertical="center"/>
    </xf>
    <xf numFmtId="0" fontId="40" fillId="0" borderId="33" xfId="73" applyFont="1" applyBorder="1" applyAlignment="1">
      <alignment vertical="center"/>
    </xf>
    <xf numFmtId="0" fontId="10" fillId="0" borderId="22" xfId="73" applyFont="1" applyBorder="1" applyAlignment="1">
      <alignment vertical="center"/>
    </xf>
    <xf numFmtId="3" fontId="39" fillId="0" borderId="1" xfId="73" applyNumberFormat="1" applyFont="1" applyBorder="1" applyAlignment="1">
      <alignment vertical="center"/>
    </xf>
    <xf numFmtId="3" fontId="39" fillId="0" borderId="36" xfId="73" applyNumberFormat="1" applyFont="1" applyBorder="1" applyAlignment="1">
      <alignment vertical="center"/>
    </xf>
    <xf numFmtId="0" fontId="10" fillId="0" borderId="0" xfId="73" applyFont="1" applyFill="1" applyBorder="1" applyAlignment="1">
      <alignment vertical="center"/>
    </xf>
    <xf numFmtId="3" fontId="10" fillId="0" borderId="0" xfId="73" applyNumberFormat="1" applyFont="1" applyBorder="1" applyAlignment="1">
      <alignment vertical="center"/>
    </xf>
    <xf numFmtId="0" fontId="10" fillId="0" borderId="0" xfId="73" applyFont="1" applyBorder="1" applyAlignment="1">
      <alignment vertical="center"/>
    </xf>
    <xf numFmtId="0" fontId="40" fillId="0" borderId="22" xfId="73" applyFont="1" applyBorder="1" applyAlignment="1">
      <alignment vertical="center"/>
    </xf>
    <xf numFmtId="172" fontId="40" fillId="0" borderId="1" xfId="73" applyNumberFormat="1" applyFont="1" applyBorder="1" applyAlignment="1">
      <alignment vertical="center"/>
    </xf>
    <xf numFmtId="172" fontId="39" fillId="0" borderId="1" xfId="73" applyNumberFormat="1" applyFont="1" applyBorder="1" applyAlignment="1">
      <alignment vertical="center"/>
    </xf>
    <xf numFmtId="0" fontId="10" fillId="0" borderId="22" xfId="73" applyFont="1" applyBorder="1" applyAlignment="1">
      <alignment horizontal="left" vertical="center"/>
    </xf>
    <xf numFmtId="0" fontId="40" fillId="0" borderId="22" xfId="73" applyFont="1" applyBorder="1" applyAlignment="1">
      <alignment horizontal="left" vertical="center"/>
    </xf>
    <xf numFmtId="0" fontId="40" fillId="0" borderId="35" xfId="73" applyFont="1" applyBorder="1" applyAlignment="1">
      <alignment horizontal="left" vertical="center"/>
    </xf>
    <xf numFmtId="172" fontId="40" fillId="0" borderId="36" xfId="73" applyNumberFormat="1" applyFont="1" applyBorder="1" applyAlignment="1">
      <alignment vertical="center"/>
    </xf>
    <xf numFmtId="0" fontId="67" fillId="0" borderId="0" xfId="73" applyFont="1" applyAlignment="1">
      <alignment vertical="center"/>
    </xf>
    <xf numFmtId="172" fontId="39" fillId="0" borderId="1" xfId="73" applyNumberFormat="1" applyFont="1" applyFill="1" applyBorder="1" applyAlignment="1">
      <alignment vertical="center"/>
    </xf>
    <xf numFmtId="0" fontId="40" fillId="0" borderId="22" xfId="73" applyFont="1" applyFill="1" applyBorder="1" applyAlignment="1">
      <alignment horizontal="left" vertical="center"/>
    </xf>
    <xf numFmtId="0" fontId="10" fillId="0" borderId="22" xfId="73" applyFont="1" applyFill="1" applyBorder="1" applyAlignment="1">
      <alignment horizontal="left" vertical="center"/>
    </xf>
    <xf numFmtId="167" fontId="39" fillId="0" borderId="1" xfId="73" applyNumberFormat="1" applyFont="1" applyBorder="1" applyAlignment="1">
      <alignment horizontal="center" vertical="center"/>
    </xf>
    <xf numFmtId="0" fontId="40" fillId="0" borderId="22" xfId="73" applyFont="1" applyFill="1" applyBorder="1" applyAlignment="1">
      <alignment vertical="center"/>
    </xf>
    <xf numFmtId="172" fontId="40" fillId="0" borderId="1" xfId="73" applyNumberFormat="1" applyFont="1" applyFill="1" applyBorder="1" applyAlignment="1">
      <alignment vertical="center"/>
    </xf>
    <xf numFmtId="171" fontId="40" fillId="0" borderId="1" xfId="73" applyNumberFormat="1" applyFont="1" applyFill="1" applyBorder="1" applyAlignment="1">
      <alignment vertical="center"/>
    </xf>
    <xf numFmtId="173" fontId="40" fillId="0" borderId="1" xfId="73" applyNumberFormat="1" applyFont="1" applyFill="1" applyBorder="1" applyAlignment="1">
      <alignment vertical="center"/>
    </xf>
    <xf numFmtId="0" fontId="40" fillId="0" borderId="35" xfId="73" applyFont="1" applyFill="1" applyBorder="1" applyAlignment="1">
      <alignment vertical="center"/>
    </xf>
    <xf numFmtId="173" fontId="40" fillId="0" borderId="36" xfId="73" applyNumberFormat="1" applyFont="1" applyFill="1" applyBorder="1" applyAlignment="1">
      <alignment vertical="center"/>
    </xf>
    <xf numFmtId="172" fontId="10" fillId="0" borderId="0" xfId="73" applyNumberFormat="1" applyFont="1" applyAlignment="1">
      <alignment vertical="center"/>
    </xf>
    <xf numFmtId="0" fontId="65" fillId="0" borderId="0" xfId="73" applyFont="1" applyAlignment="1">
      <alignment vertical="center"/>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63" fillId="0" borderId="0" xfId="1" applyFont="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9" fillId="0" borderId="1" xfId="73" applyFont="1" applyFill="1" applyBorder="1" applyAlignment="1">
      <alignment horizontal="center"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4" fontId="40" fillId="0" borderId="1" xfId="2" applyNumberFormat="1"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4"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6" fontId="39" fillId="0" borderId="0" xfId="73" applyNumberFormat="1" applyFont="1" applyBorder="1" applyAlignment="1">
      <alignment horizontal="center" vertical="center"/>
    </xf>
    <xf numFmtId="175"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8" fillId="0" borderId="0" xfId="49" applyFont="1"/>
    <xf numFmtId="0" fontId="54" fillId="0" borderId="1" xfId="49" applyFont="1" applyFill="1" applyBorder="1"/>
    <xf numFmtId="0" fontId="41" fillId="0" borderId="1" xfId="41" applyFont="1" applyFill="1" applyBorder="1" applyAlignment="1">
      <alignment horizontal="center" vertical="center" wrapText="1"/>
    </xf>
    <xf numFmtId="0" fontId="41" fillId="0" borderId="9" xfId="41" applyFont="1" applyFill="1" applyBorder="1" applyAlignment="1">
      <alignment horizontal="center" vertical="center" wrapText="1"/>
    </xf>
    <xf numFmtId="177" fontId="10" fillId="0" borderId="1"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0" fillId="0" borderId="1" xfId="41" applyNumberFormat="1" applyFont="1" applyFill="1" applyBorder="1" applyAlignment="1">
      <alignment horizontal="center" vertical="center" wrapText="1"/>
    </xf>
    <xf numFmtId="4" fontId="10" fillId="0" borderId="1" xfId="41" applyNumberFormat="1" applyFont="1" applyFill="1" applyBorder="1" applyAlignment="1">
      <alignment horizontal="left" vertical="center" wrapText="1"/>
    </xf>
    <xf numFmtId="4" fontId="44" fillId="0" borderId="1" xfId="72" applyNumberFormat="1" applyFont="1" applyFill="1" applyBorder="1" applyAlignment="1">
      <alignment horizontal="left" vertical="center" wrapText="1"/>
    </xf>
    <xf numFmtId="14" fontId="10" fillId="25"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0" xfId="0" applyFont="1" applyFill="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5"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5"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2" xfId="62" applyFont="1" applyBorder="1" applyAlignment="1">
      <alignment horizontal="center" vertical="center" wrapText="1"/>
    </xf>
    <xf numFmtId="0" fontId="52" fillId="0" borderId="0" xfId="1" applyFont="1" applyAlignment="1">
      <alignment horizontal="center" vertical="center" wrapText="1"/>
    </xf>
    <xf numFmtId="0" fontId="41" fillId="0" borderId="6"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3" fillId="0" borderId="0" xfId="1" applyFont="1" applyFill="1" applyBorder="1" applyAlignment="1">
      <alignment horizontal="center" vertic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Alignment="1">
      <alignment horizont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1" fillId="0" borderId="0" xfId="73" applyFont="1" applyFill="1" applyAlignment="1">
      <alignment horizontal="center" vertical="center"/>
    </xf>
    <xf numFmtId="0" fontId="39" fillId="0" borderId="0" xfId="73" applyFont="1" applyFill="1" applyBorder="1" applyAlignment="1">
      <alignment horizontal="left" vertical="center" wrapText="1"/>
    </xf>
    <xf numFmtId="0" fontId="39" fillId="0" borderId="1" xfId="73" applyFont="1" applyFill="1" applyBorder="1" applyAlignment="1">
      <alignment horizontal="center" vertical="center"/>
    </xf>
    <xf numFmtId="0" fontId="12" fillId="0" borderId="0" xfId="1" applyFont="1" applyAlignment="1">
      <alignment horizontal="left" vertical="center"/>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8" xfId="52" applyFont="1" applyFill="1" applyBorder="1" applyAlignment="1">
      <alignment horizontal="center" vertical="center" wrapText="1"/>
    </xf>
    <xf numFmtId="0" fontId="41" fillId="0" borderId="25" xfId="52" applyFont="1" applyFill="1" applyBorder="1" applyAlignment="1">
      <alignment horizontal="center" vertical="center" wrapText="1"/>
    </xf>
    <xf numFmtId="0" fontId="41" fillId="0" borderId="21"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41" applyFont="1" applyFill="1" applyBorder="1" applyAlignment="1">
      <alignment horizontal="center" vertical="center" wrapText="1"/>
    </xf>
    <xf numFmtId="0" fontId="41" fillId="0" borderId="3" xfId="41"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4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xf>
    <xf numFmtId="0" fontId="37" fillId="0" borderId="19" xfId="49" applyFont="1" applyFill="1" applyBorder="1" applyAlignment="1">
      <alignment horizontal="center"/>
    </xf>
    <xf numFmtId="0" fontId="38" fillId="0" borderId="9"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9459-474C-936F-4FC420B3B8AE}"/>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9459-474C-936F-4FC420B3B8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_(* #\ ##0_);_(* \(#\ ##0\);_(* "-"_);_(@_)</c:formatCode>
              <c:ptCount val="10"/>
              <c:pt idx="0">
                <c:v>20274966.645748604</c:v>
              </c:pt>
              <c:pt idx="1">
                <c:v>21436229.676793415</c:v>
              </c:pt>
              <c:pt idx="2">
                <c:v>24464564.369578008</c:v>
              </c:pt>
              <c:pt idx="3">
                <c:v>27014051.447634548</c:v>
              </c:pt>
              <c:pt idx="4">
                <c:v>28703913.971164756</c:v>
              </c:pt>
              <c:pt idx="5">
                <c:v>24865904.369123999</c:v>
              </c:pt>
              <c:pt idx="6">
                <c:v>25960926.209146671</c:v>
              </c:pt>
              <c:pt idx="7">
                <c:v>25108417.430710819</c:v>
              </c:pt>
              <c:pt idx="8">
                <c:v>23461999.043094877</c:v>
              </c:pt>
              <c:pt idx="9">
                <c:v>21924411.963663124</c:v>
              </c:pt>
            </c:numLit>
          </c:val>
          <c:smooth val="0"/>
          <c:extLst>
            <c:ext xmlns:c16="http://schemas.microsoft.com/office/drawing/2014/chart" uri="{C3380CC4-5D6E-409C-BE32-E72D297353CC}">
              <c16:uniqueId val="{00000000-19C2-4425-9D43-159F0F59030F}"/>
            </c:ext>
          </c:extLst>
        </c:ser>
        <c:ser>
          <c:idx val="1"/>
          <c:order val="1"/>
          <c:tx>
            <c:v>NPV (без учета продажи)</c:v>
          </c:tx>
          <c:marker>
            <c:symbol val="none"/>
          </c:marker>
          <c:val>
            <c:numLit>
              <c:formatCode>_(* #\ ##0_);_(* \(#\ ##0\);_(* "-"_);_(@_)</c:formatCode>
              <c:ptCount val="10"/>
              <c:pt idx="0">
                <c:v>-173755841.35425138</c:v>
              </c:pt>
              <c:pt idx="1">
                <c:v>-152319611.67745796</c:v>
              </c:pt>
              <c:pt idx="2">
                <c:v>-127855047.30787995</c:v>
              </c:pt>
              <c:pt idx="3">
                <c:v>-100840995.86024541</c:v>
              </c:pt>
              <c:pt idx="4">
                <c:v>-72137081.889080644</c:v>
              </c:pt>
              <c:pt idx="5">
                <c:v>-47271177.519956648</c:v>
              </c:pt>
              <c:pt idx="6">
                <c:v>-21310251.310809977</c:v>
              </c:pt>
              <c:pt idx="7">
                <c:v>3798166.1199008413</c:v>
              </c:pt>
              <c:pt idx="8">
                <c:v>27260165.162995718</c:v>
              </c:pt>
              <c:pt idx="9">
                <c:v>49184577.126658842</c:v>
              </c:pt>
            </c:numLit>
          </c:val>
          <c:smooth val="0"/>
          <c:extLst>
            <c:ext xmlns:c16="http://schemas.microsoft.com/office/drawing/2014/chart" uri="{C3380CC4-5D6E-409C-BE32-E72D297353CC}">
              <c16:uniqueId val="{00000001-19C2-4425-9D43-159F0F5903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17319</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4,т4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efreshError="1"/>
      <sheetData sheetId="133">
        <row r="8">
          <cell r="D8">
            <v>15739</v>
          </cell>
        </row>
      </sheetData>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ow r="8">
          <cell r="D8">
            <v>15739</v>
          </cell>
        </row>
      </sheetData>
      <sheetData sheetId="447">
        <row r="8">
          <cell r="D8">
            <v>15739</v>
          </cell>
        </row>
      </sheetData>
      <sheetData sheetId="448">
        <row r="8">
          <cell r="D8">
            <v>15739</v>
          </cell>
        </row>
      </sheetData>
      <sheetData sheetId="449">
        <row r="8">
          <cell r="D8">
            <v>15739</v>
          </cell>
        </row>
      </sheetData>
      <sheetData sheetId="450">
        <row r="8">
          <cell r="D8">
            <v>15739</v>
          </cell>
        </row>
      </sheetData>
      <sheetData sheetId="451">
        <row r="8">
          <cell r="D8">
            <v>15739</v>
          </cell>
        </row>
      </sheetData>
      <sheetData sheetId="452">
        <row r="8">
          <cell r="D8">
            <v>15739</v>
          </cell>
        </row>
      </sheetData>
      <sheetData sheetId="453">
        <row r="8">
          <cell r="D8">
            <v>15739</v>
          </cell>
        </row>
      </sheetData>
      <sheetData sheetId="454">
        <row r="8">
          <cell r="D8">
            <v>15739</v>
          </cell>
        </row>
      </sheetData>
      <sheetData sheetId="455">
        <row r="8">
          <cell r="D8">
            <v>15739</v>
          </cell>
        </row>
      </sheetData>
      <sheetData sheetId="456">
        <row r="8">
          <cell r="D8">
            <v>15739</v>
          </cell>
        </row>
      </sheetData>
      <sheetData sheetId="457">
        <row r="8">
          <cell r="D8">
            <v>15739</v>
          </cell>
        </row>
      </sheetData>
      <sheetData sheetId="458">
        <row r="8">
          <cell r="D8">
            <v>15739</v>
          </cell>
        </row>
      </sheetData>
      <sheetData sheetId="459">
        <row r="8">
          <cell r="D8">
            <v>15739</v>
          </cell>
        </row>
      </sheetData>
      <sheetData sheetId="460">
        <row r="8">
          <cell r="D8">
            <v>15739</v>
          </cell>
        </row>
      </sheetData>
      <sheetData sheetId="461">
        <row r="8">
          <cell r="D8">
            <v>15739</v>
          </cell>
        </row>
      </sheetData>
      <sheetData sheetId="462">
        <row r="8">
          <cell r="D8">
            <v>15739</v>
          </cell>
        </row>
      </sheetData>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8">
          <cell r="D8">
            <v>15739</v>
          </cell>
        </row>
      </sheetData>
      <sheetData sheetId="485">
        <row r="8">
          <cell r="D8">
            <v>15739</v>
          </cell>
        </row>
      </sheetData>
      <sheetData sheetId="486">
        <row r="8">
          <cell r="D8">
            <v>15739</v>
          </cell>
        </row>
      </sheetData>
      <sheetData sheetId="487">
        <row r="8">
          <cell r="D8">
            <v>15739</v>
          </cell>
        </row>
      </sheetData>
      <sheetData sheetId="488">
        <row r="8">
          <cell r="D8">
            <v>15739</v>
          </cell>
        </row>
      </sheetData>
      <sheetData sheetId="489">
        <row r="8">
          <cell r="D8">
            <v>15739</v>
          </cell>
        </row>
      </sheetData>
      <sheetData sheetId="490">
        <row r="8">
          <cell r="D8">
            <v>15739</v>
          </cell>
        </row>
      </sheetData>
      <sheetData sheetId="491">
        <row r="8">
          <cell r="D8">
            <v>15739</v>
          </cell>
        </row>
      </sheetData>
      <sheetData sheetId="492">
        <row r="8">
          <cell r="D8">
            <v>15739</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refreshError="1"/>
      <sheetData sheetId="670" refreshError="1"/>
      <sheetData sheetId="671" refreshError="1"/>
      <sheetData sheetId="672"/>
      <sheetData sheetId="673"/>
      <sheetData sheetId="674" refreshError="1"/>
      <sheetData sheetId="675" refreshError="1"/>
      <sheetData sheetId="676" refreshError="1"/>
      <sheetData sheetId="677" refreshError="1"/>
      <sheetData sheetId="678"/>
      <sheetData sheetId="679"/>
      <sheetData sheetId="680"/>
      <sheetData sheetId="681" refreshError="1"/>
      <sheetData sheetId="682"/>
      <sheetData sheetId="683">
        <row r="9">
          <cell r="C9" t="str">
            <v>ВСЕГО</v>
          </cell>
        </row>
      </sheetData>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 zoomScale="63" zoomScaleNormal="63" zoomScaleSheetLayoutView="80" workbookViewId="0">
      <selection activeCell="G28" sqref="G28"/>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8" t="s">
        <v>643</v>
      </c>
      <c r="B5" s="298"/>
      <c r="C5" s="298"/>
      <c r="D5" s="76"/>
    </row>
    <row r="6" spans="1:16" s="14" customFormat="1" ht="15.75" x14ac:dyDescent="0.2">
      <c r="A6" s="63"/>
    </row>
    <row r="7" spans="1:16" s="14" customFormat="1" ht="18.75" x14ac:dyDescent="0.2">
      <c r="A7" s="302" t="s">
        <v>5</v>
      </c>
      <c r="B7" s="302"/>
      <c r="C7" s="302"/>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303" t="s">
        <v>513</v>
      </c>
      <c r="B9" s="303"/>
      <c r="C9" s="303"/>
      <c r="D9" s="50"/>
      <c r="E9" s="50"/>
      <c r="F9" s="50"/>
      <c r="G9" s="50"/>
      <c r="H9" s="50"/>
      <c r="I9" s="50"/>
      <c r="J9" s="50"/>
      <c r="K9" s="50"/>
      <c r="L9" s="50"/>
      <c r="M9" s="50"/>
      <c r="N9" s="50"/>
      <c r="O9" s="50"/>
      <c r="P9" s="50"/>
    </row>
    <row r="10" spans="1:16" s="14" customFormat="1" ht="18.75" x14ac:dyDescent="0.2">
      <c r="A10" s="299" t="s">
        <v>4</v>
      </c>
      <c r="B10" s="299"/>
      <c r="C10" s="299"/>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303" t="s">
        <v>579</v>
      </c>
      <c r="B12" s="303"/>
      <c r="C12" s="303"/>
      <c r="D12" s="50"/>
      <c r="E12" s="50"/>
      <c r="F12" s="50"/>
      <c r="G12" s="50"/>
      <c r="H12" s="50"/>
      <c r="I12" s="50"/>
      <c r="J12" s="50"/>
      <c r="K12" s="50"/>
      <c r="L12" s="50"/>
      <c r="M12" s="50"/>
      <c r="N12" s="50"/>
      <c r="O12" s="50"/>
      <c r="P12" s="50"/>
    </row>
    <row r="13" spans="1:16" s="14" customFormat="1" ht="18.75" x14ac:dyDescent="0.2">
      <c r="A13" s="299" t="s">
        <v>3</v>
      </c>
      <c r="B13" s="299"/>
      <c r="C13" s="299"/>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304" t="s">
        <v>278</v>
      </c>
      <c r="B15" s="304"/>
      <c r="C15" s="304"/>
      <c r="D15" s="51"/>
      <c r="E15" s="51"/>
      <c r="F15" s="51"/>
      <c r="G15" s="51"/>
      <c r="H15" s="51"/>
      <c r="I15" s="51"/>
      <c r="J15" s="51"/>
      <c r="K15" s="51"/>
      <c r="L15" s="51"/>
      <c r="M15" s="51"/>
      <c r="N15" s="51"/>
      <c r="O15" s="51"/>
      <c r="P15" s="51"/>
    </row>
    <row r="16" spans="1:16" s="65" customFormat="1" ht="15" customHeight="1" x14ac:dyDescent="0.2">
      <c r="A16" s="299" t="s">
        <v>2</v>
      </c>
      <c r="B16" s="299"/>
      <c r="C16" s="299"/>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300" t="s">
        <v>248</v>
      </c>
      <c r="B18" s="301"/>
      <c r="C18" s="301"/>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41.25" customHeight="1" x14ac:dyDescent="0.2">
      <c r="A23" s="22" t="s">
        <v>59</v>
      </c>
      <c r="B23" s="30" t="s">
        <v>60</v>
      </c>
      <c r="C23" s="46" t="s">
        <v>263</v>
      </c>
      <c r="D23" s="60"/>
      <c r="E23" s="60"/>
      <c r="F23" s="60"/>
      <c r="G23" s="60"/>
      <c r="H23" s="60"/>
      <c r="I23" s="60"/>
      <c r="J23" s="60"/>
      <c r="K23" s="60"/>
      <c r="L23" s="60"/>
      <c r="M23" s="60"/>
      <c r="N23" s="47"/>
      <c r="O23" s="47"/>
      <c r="P23" s="47"/>
    </row>
    <row r="24" spans="1:16" s="65" customFormat="1" ht="22.7" customHeight="1" x14ac:dyDescent="0.2">
      <c r="A24" s="295"/>
      <c r="B24" s="296"/>
      <c r="C24" s="297"/>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276</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515</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583</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514</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5"/>
      <c r="B39" s="296"/>
      <c r="C39" s="297"/>
      <c r="D39" s="70"/>
      <c r="E39" s="70"/>
      <c r="F39" s="70"/>
      <c r="G39" s="70"/>
      <c r="H39" s="70"/>
      <c r="I39" s="70"/>
      <c r="J39" s="70"/>
      <c r="K39" s="70"/>
      <c r="L39" s="70"/>
      <c r="M39" s="70"/>
      <c r="N39" s="70"/>
      <c r="O39" s="70"/>
      <c r="P39" s="70"/>
    </row>
    <row r="40" spans="1:16" ht="63" x14ac:dyDescent="0.25">
      <c r="A40" s="22" t="s">
        <v>226</v>
      </c>
      <c r="B40" s="45" t="s">
        <v>258</v>
      </c>
      <c r="C40" s="46" t="s">
        <v>283</v>
      </c>
      <c r="D40" s="70"/>
      <c r="E40" s="70"/>
      <c r="F40" s="70"/>
      <c r="G40" s="70"/>
      <c r="H40" s="70"/>
      <c r="I40" s="70"/>
      <c r="J40" s="70"/>
      <c r="K40" s="70"/>
      <c r="L40" s="70"/>
      <c r="M40" s="70"/>
      <c r="N40" s="70"/>
      <c r="O40" s="70"/>
      <c r="P40" s="70"/>
    </row>
    <row r="41" spans="1:16" ht="105.75" customHeight="1" x14ac:dyDescent="0.25">
      <c r="A41" s="22" t="s">
        <v>235</v>
      </c>
      <c r="B41" s="45" t="s">
        <v>243</v>
      </c>
      <c r="C41" s="46" t="s">
        <v>283</v>
      </c>
      <c r="D41" s="70"/>
      <c r="E41" s="70"/>
      <c r="F41" s="70"/>
      <c r="G41" s="70"/>
      <c r="H41" s="70"/>
      <c r="I41" s="70"/>
      <c r="J41" s="70"/>
      <c r="K41" s="70"/>
      <c r="L41" s="70"/>
      <c r="M41" s="70"/>
      <c r="N41" s="70"/>
      <c r="O41" s="70"/>
      <c r="P41" s="70"/>
    </row>
    <row r="42" spans="1:16" ht="83.25" customHeight="1" x14ac:dyDescent="0.25">
      <c r="A42" s="22" t="s">
        <v>227</v>
      </c>
      <c r="B42" s="45" t="s">
        <v>255</v>
      </c>
      <c r="C42" s="46" t="s">
        <v>283</v>
      </c>
      <c r="D42" s="70"/>
      <c r="E42" s="70"/>
      <c r="F42" s="70"/>
      <c r="G42" s="70"/>
      <c r="H42" s="70"/>
      <c r="I42" s="70"/>
      <c r="J42" s="70"/>
      <c r="K42" s="70"/>
      <c r="L42" s="70"/>
      <c r="M42" s="70"/>
      <c r="N42" s="70"/>
      <c r="O42" s="70"/>
      <c r="P42" s="70"/>
    </row>
    <row r="43" spans="1:16" ht="186" customHeight="1" x14ac:dyDescent="0.25">
      <c r="A43" s="22" t="s">
        <v>237</v>
      </c>
      <c r="B43" s="45" t="s">
        <v>238</v>
      </c>
      <c r="C43" s="46" t="s">
        <v>283</v>
      </c>
      <c r="D43" s="70"/>
      <c r="E43" s="70"/>
      <c r="F43" s="70"/>
      <c r="G43" s="70"/>
      <c r="H43" s="70"/>
      <c r="I43" s="70"/>
      <c r="J43" s="70"/>
      <c r="K43" s="70"/>
      <c r="L43" s="70"/>
      <c r="M43" s="70"/>
      <c r="N43" s="70"/>
      <c r="O43" s="70"/>
      <c r="P43" s="70"/>
    </row>
    <row r="44" spans="1:16" ht="111.2" customHeight="1" x14ac:dyDescent="0.25">
      <c r="A44" s="22" t="s">
        <v>228</v>
      </c>
      <c r="B44" s="45" t="s">
        <v>249</v>
      </c>
      <c r="C44" s="46" t="s">
        <v>283</v>
      </c>
      <c r="D44" s="70"/>
      <c r="E44" s="70"/>
      <c r="F44" s="70"/>
      <c r="G44" s="70"/>
      <c r="H44" s="70"/>
      <c r="I44" s="70"/>
      <c r="J44" s="70"/>
      <c r="K44" s="70"/>
      <c r="L44" s="70"/>
      <c r="M44" s="70"/>
      <c r="N44" s="70"/>
      <c r="O44" s="70"/>
      <c r="P44" s="70"/>
    </row>
    <row r="45" spans="1:16" ht="120.2" customHeight="1" x14ac:dyDescent="0.25">
      <c r="A45" s="22" t="s">
        <v>244</v>
      </c>
      <c r="B45" s="45" t="s">
        <v>250</v>
      </c>
      <c r="C45" s="46" t="s">
        <v>283</v>
      </c>
      <c r="D45" s="70"/>
      <c r="E45" s="70"/>
      <c r="F45" s="70"/>
      <c r="G45" s="70"/>
      <c r="H45" s="70"/>
      <c r="I45" s="70"/>
      <c r="J45" s="70"/>
      <c r="K45" s="70"/>
      <c r="L45" s="70"/>
      <c r="M45" s="70"/>
      <c r="N45" s="70"/>
      <c r="O45" s="70"/>
      <c r="P45" s="70"/>
    </row>
    <row r="46" spans="1:16" ht="101.25" customHeight="1" x14ac:dyDescent="0.25">
      <c r="A46" s="22" t="s">
        <v>229</v>
      </c>
      <c r="B46" s="45" t="s">
        <v>251</v>
      </c>
      <c r="C46" s="46" t="s">
        <v>283</v>
      </c>
      <c r="D46" s="70"/>
      <c r="E46" s="70"/>
      <c r="F46" s="70"/>
      <c r="G46" s="70"/>
      <c r="H46" s="70"/>
      <c r="I46" s="70"/>
      <c r="J46" s="70"/>
      <c r="K46" s="70"/>
      <c r="L46" s="70"/>
      <c r="M46" s="70"/>
      <c r="N46" s="70"/>
      <c r="O46" s="70"/>
      <c r="P46" s="70"/>
    </row>
    <row r="47" spans="1:16" ht="18.75" customHeight="1" x14ac:dyDescent="0.25">
      <c r="A47" s="295"/>
      <c r="B47" s="296"/>
      <c r="C47" s="297"/>
      <c r="D47" s="70"/>
      <c r="E47" s="70"/>
      <c r="F47" s="70"/>
      <c r="G47" s="70"/>
      <c r="H47" s="70"/>
      <c r="I47" s="70"/>
      <c r="J47" s="70"/>
      <c r="K47" s="70"/>
      <c r="L47" s="70"/>
      <c r="M47" s="70"/>
      <c r="N47" s="70"/>
      <c r="O47" s="70"/>
      <c r="P47" s="70"/>
    </row>
    <row r="48" spans="1:16" s="75" customFormat="1" ht="75.75" customHeight="1" x14ac:dyDescent="0.25">
      <c r="A48" s="72" t="s">
        <v>245</v>
      </c>
      <c r="B48" s="73" t="s">
        <v>256</v>
      </c>
      <c r="C48" s="83">
        <f>'6.2. Паспорт фин осв ввод'!AB24</f>
        <v>184.61740599999959</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f>'6.2. Паспорт фин осв ввод'!AB30</f>
        <v>153.84783833333299</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row>
    <row r="5" spans="1:28" s="10" customFormat="1" ht="15.75" x14ac:dyDescent="0.2">
      <c r="A5" s="15"/>
    </row>
    <row r="6" spans="1:28" s="10" customFormat="1" ht="18.75" x14ac:dyDescent="0.2">
      <c r="A6" s="313" t="s">
        <v>5</v>
      </c>
      <c r="B6" s="313"/>
      <c r="C6" s="313"/>
      <c r="D6" s="313"/>
      <c r="E6" s="313"/>
      <c r="F6" s="313"/>
      <c r="G6" s="313"/>
      <c r="H6" s="313"/>
      <c r="I6" s="313"/>
      <c r="J6" s="313"/>
      <c r="K6" s="313"/>
      <c r="L6" s="313"/>
      <c r="M6" s="313"/>
      <c r="N6" s="313"/>
      <c r="O6" s="313"/>
      <c r="P6" s="313"/>
      <c r="Q6" s="313"/>
      <c r="R6" s="313"/>
      <c r="S6" s="313"/>
      <c r="T6" s="11"/>
      <c r="U6" s="11"/>
      <c r="V6" s="11"/>
      <c r="W6" s="11"/>
      <c r="X6" s="11"/>
      <c r="Y6" s="11"/>
      <c r="Z6" s="11"/>
      <c r="AA6" s="11"/>
      <c r="AB6" s="11"/>
    </row>
    <row r="7" spans="1:28" s="10" customFormat="1" ht="18.75" x14ac:dyDescent="0.2">
      <c r="A7" s="313"/>
      <c r="B7" s="313"/>
      <c r="C7" s="313"/>
      <c r="D7" s="313"/>
      <c r="E7" s="313"/>
      <c r="F7" s="313"/>
      <c r="G7" s="313"/>
      <c r="H7" s="313"/>
      <c r="I7" s="313"/>
      <c r="J7" s="313"/>
      <c r="K7" s="313"/>
      <c r="L7" s="313"/>
      <c r="M7" s="313"/>
      <c r="N7" s="313"/>
      <c r="O7" s="313"/>
      <c r="P7" s="313"/>
      <c r="Q7" s="313"/>
      <c r="R7" s="313"/>
      <c r="S7" s="313"/>
      <c r="T7" s="11"/>
      <c r="U7" s="11"/>
      <c r="V7" s="11"/>
      <c r="W7" s="11"/>
      <c r="X7" s="11"/>
      <c r="Y7" s="11"/>
      <c r="Z7" s="11"/>
      <c r="AA7" s="11"/>
      <c r="AB7" s="11"/>
    </row>
    <row r="8" spans="1:28" s="10"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1"/>
      <c r="U8" s="11"/>
      <c r="V8" s="11"/>
      <c r="W8" s="11"/>
      <c r="X8" s="11"/>
      <c r="Y8" s="11"/>
      <c r="Z8" s="11"/>
      <c r="AA8" s="11"/>
      <c r="AB8" s="11"/>
    </row>
    <row r="9" spans="1:28" s="10" customFormat="1" ht="18.75" x14ac:dyDescent="0.2">
      <c r="A9" s="315" t="s">
        <v>4</v>
      </c>
      <c r="B9" s="315"/>
      <c r="C9" s="315"/>
      <c r="D9" s="315"/>
      <c r="E9" s="315"/>
      <c r="F9" s="315"/>
      <c r="G9" s="315"/>
      <c r="H9" s="315"/>
      <c r="I9" s="315"/>
      <c r="J9" s="315"/>
      <c r="K9" s="315"/>
      <c r="L9" s="315"/>
      <c r="M9" s="315"/>
      <c r="N9" s="315"/>
      <c r="O9" s="315"/>
      <c r="P9" s="315"/>
      <c r="Q9" s="315"/>
      <c r="R9" s="315"/>
      <c r="S9" s="315"/>
      <c r="T9" s="11"/>
      <c r="U9" s="11"/>
      <c r="V9" s="11"/>
      <c r="W9" s="11"/>
      <c r="X9" s="11"/>
      <c r="Y9" s="11"/>
      <c r="Z9" s="11"/>
      <c r="AA9" s="11"/>
      <c r="AB9" s="11"/>
    </row>
    <row r="10" spans="1:28" s="10" customFormat="1" ht="18.75" x14ac:dyDescent="0.2">
      <c r="A10" s="313"/>
      <c r="B10" s="313"/>
      <c r="C10" s="313"/>
      <c r="D10" s="313"/>
      <c r="E10" s="313"/>
      <c r="F10" s="313"/>
      <c r="G10" s="313"/>
      <c r="H10" s="313"/>
      <c r="I10" s="313"/>
      <c r="J10" s="313"/>
      <c r="K10" s="313"/>
      <c r="L10" s="313"/>
      <c r="M10" s="313"/>
      <c r="N10" s="313"/>
      <c r="O10" s="313"/>
      <c r="P10" s="313"/>
      <c r="Q10" s="313"/>
      <c r="R10" s="313"/>
      <c r="S10" s="313"/>
      <c r="T10" s="11"/>
      <c r="U10" s="11"/>
      <c r="V10" s="11"/>
      <c r="W10" s="11"/>
      <c r="X10" s="11"/>
      <c r="Y10" s="11"/>
      <c r="Z10" s="11"/>
      <c r="AA10" s="11"/>
      <c r="AB10" s="11"/>
    </row>
    <row r="11" spans="1:28" s="10" customFormat="1" ht="18.75" x14ac:dyDescent="0.2">
      <c r="A11" s="314" t="str">
        <f>'1. паспорт местоположение'!A12:C12</f>
        <v>L_NA1000.PR.0002</v>
      </c>
      <c r="B11" s="314"/>
      <c r="C11" s="314"/>
      <c r="D11" s="314"/>
      <c r="E11" s="314"/>
      <c r="F11" s="314"/>
      <c r="G11" s="314"/>
      <c r="H11" s="314"/>
      <c r="I11" s="314"/>
      <c r="J11" s="314"/>
      <c r="K11" s="314"/>
      <c r="L11" s="314"/>
      <c r="M11" s="314"/>
      <c r="N11" s="314"/>
      <c r="O11" s="314"/>
      <c r="P11" s="314"/>
      <c r="Q11" s="314"/>
      <c r="R11" s="314"/>
      <c r="S11" s="314"/>
      <c r="T11" s="11"/>
      <c r="U11" s="11"/>
      <c r="V11" s="11"/>
      <c r="W11" s="11"/>
      <c r="X11" s="11"/>
      <c r="Y11" s="11"/>
      <c r="Z11" s="11"/>
      <c r="AA11" s="11"/>
      <c r="AB11" s="11"/>
    </row>
    <row r="12" spans="1:28" s="10" customFormat="1" ht="18.75" x14ac:dyDescent="0.2">
      <c r="A12" s="315" t="s">
        <v>3</v>
      </c>
      <c r="B12" s="315"/>
      <c r="C12" s="315"/>
      <c r="D12" s="315"/>
      <c r="E12" s="315"/>
      <c r="F12" s="315"/>
      <c r="G12" s="315"/>
      <c r="H12" s="315"/>
      <c r="I12" s="315"/>
      <c r="J12" s="315"/>
      <c r="K12" s="315"/>
      <c r="L12" s="315"/>
      <c r="M12" s="315"/>
      <c r="N12" s="315"/>
      <c r="O12" s="315"/>
      <c r="P12" s="315"/>
      <c r="Q12" s="315"/>
      <c r="R12" s="315"/>
      <c r="S12" s="315"/>
      <c r="T12" s="11"/>
      <c r="U12" s="11"/>
      <c r="V12" s="11"/>
      <c r="W12" s="11"/>
      <c r="X12" s="11"/>
      <c r="Y12" s="11"/>
      <c r="Z12" s="11"/>
      <c r="AA12" s="11"/>
      <c r="AB12" s="11"/>
    </row>
    <row r="13" spans="1:28" s="7"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241"/>
      <c r="U13" s="241"/>
      <c r="V13" s="241"/>
      <c r="W13" s="241"/>
      <c r="X13" s="241"/>
      <c r="Y13" s="241"/>
      <c r="Z13" s="241"/>
      <c r="AA13" s="241"/>
      <c r="AB13" s="241"/>
    </row>
    <row r="14" spans="1:28" s="2" customFormat="1" ht="15.75" x14ac:dyDescent="0.2">
      <c r="A14" s="314" t="str">
        <f>'1. паспорт местоположение'!A15:C15</f>
        <v>Создание конфигурации единой аналитической платформы, с возможностью прогнозирования событий</v>
      </c>
      <c r="B14" s="314"/>
      <c r="C14" s="314"/>
      <c r="D14" s="314"/>
      <c r="E14" s="314"/>
      <c r="F14" s="314"/>
      <c r="G14" s="314"/>
      <c r="H14" s="314"/>
      <c r="I14" s="314"/>
      <c r="J14" s="314"/>
      <c r="K14" s="314"/>
      <c r="L14" s="314"/>
      <c r="M14" s="314"/>
      <c r="N14" s="314"/>
      <c r="O14" s="314"/>
      <c r="P14" s="314"/>
      <c r="Q14" s="314"/>
      <c r="R14" s="314"/>
      <c r="S14" s="314"/>
      <c r="T14" s="6"/>
      <c r="U14" s="6"/>
      <c r="V14" s="6"/>
      <c r="W14" s="6"/>
      <c r="X14" s="6"/>
      <c r="Y14" s="6"/>
      <c r="Z14" s="6"/>
      <c r="AA14" s="6"/>
      <c r="AB14" s="6"/>
    </row>
    <row r="15" spans="1:28" s="2" customFormat="1" ht="15" customHeight="1" x14ac:dyDescent="0.2">
      <c r="A15" s="315" t="s">
        <v>2</v>
      </c>
      <c r="B15" s="315"/>
      <c r="C15" s="315"/>
      <c r="D15" s="315"/>
      <c r="E15" s="315"/>
      <c r="F15" s="315"/>
      <c r="G15" s="315"/>
      <c r="H15" s="315"/>
      <c r="I15" s="315"/>
      <c r="J15" s="315"/>
      <c r="K15" s="315"/>
      <c r="L15" s="315"/>
      <c r="M15" s="315"/>
      <c r="N15" s="315"/>
      <c r="O15" s="315"/>
      <c r="P15" s="315"/>
      <c r="Q15" s="315"/>
      <c r="R15" s="315"/>
      <c r="S15" s="315"/>
      <c r="T15" s="4"/>
      <c r="U15" s="4"/>
      <c r="V15" s="4"/>
      <c r="W15" s="4"/>
      <c r="X15" s="4"/>
      <c r="Y15" s="4"/>
      <c r="Z15" s="4"/>
      <c r="AA15" s="4"/>
      <c r="AB15" s="4"/>
    </row>
    <row r="16" spans="1:28" s="2"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240"/>
      <c r="U16" s="240"/>
      <c r="V16" s="240"/>
      <c r="W16" s="240"/>
      <c r="X16" s="240"/>
      <c r="Y16" s="240"/>
    </row>
    <row r="17" spans="1:28" s="2" customFormat="1" ht="45.75" customHeight="1" x14ac:dyDescent="0.2">
      <c r="A17" s="308" t="s">
        <v>310</v>
      </c>
      <c r="B17" s="308"/>
      <c r="C17" s="308"/>
      <c r="D17" s="308"/>
      <c r="E17" s="308"/>
      <c r="F17" s="308"/>
      <c r="G17" s="308"/>
      <c r="H17" s="308"/>
      <c r="I17" s="308"/>
      <c r="J17" s="308"/>
      <c r="K17" s="308"/>
      <c r="L17" s="308"/>
      <c r="M17" s="308"/>
      <c r="N17" s="308"/>
      <c r="O17" s="308"/>
      <c r="P17" s="308"/>
      <c r="Q17" s="308"/>
      <c r="R17" s="308"/>
      <c r="S17" s="308"/>
      <c r="T17" s="5"/>
      <c r="U17" s="5"/>
      <c r="V17" s="5"/>
      <c r="W17" s="5"/>
      <c r="X17" s="5"/>
      <c r="Y17" s="5"/>
      <c r="Z17" s="5"/>
      <c r="AA17" s="5"/>
      <c r="AB17" s="5"/>
    </row>
    <row r="18" spans="1:28" s="2"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240"/>
      <c r="U18" s="240"/>
      <c r="V18" s="240"/>
      <c r="W18" s="240"/>
      <c r="X18" s="240"/>
      <c r="Y18" s="240"/>
    </row>
    <row r="19" spans="1:28" s="2" customFormat="1" ht="54" customHeight="1" x14ac:dyDescent="0.2">
      <c r="A19" s="305" t="s">
        <v>1</v>
      </c>
      <c r="B19" s="305" t="s">
        <v>311</v>
      </c>
      <c r="C19" s="310" t="s">
        <v>312</v>
      </c>
      <c r="D19" s="305" t="s">
        <v>313</v>
      </c>
      <c r="E19" s="305" t="s">
        <v>314</v>
      </c>
      <c r="F19" s="305" t="s">
        <v>315</v>
      </c>
      <c r="G19" s="305" t="s">
        <v>316</v>
      </c>
      <c r="H19" s="305" t="s">
        <v>317</v>
      </c>
      <c r="I19" s="305" t="s">
        <v>318</v>
      </c>
      <c r="J19" s="305" t="s">
        <v>319</v>
      </c>
      <c r="K19" s="305" t="s">
        <v>320</v>
      </c>
      <c r="L19" s="305" t="s">
        <v>321</v>
      </c>
      <c r="M19" s="305" t="s">
        <v>322</v>
      </c>
      <c r="N19" s="305" t="s">
        <v>323</v>
      </c>
      <c r="O19" s="305" t="s">
        <v>324</v>
      </c>
      <c r="P19" s="305" t="s">
        <v>325</v>
      </c>
      <c r="Q19" s="305" t="s">
        <v>326</v>
      </c>
      <c r="R19" s="305"/>
      <c r="S19" s="306" t="s">
        <v>327</v>
      </c>
      <c r="T19" s="240"/>
      <c r="U19" s="240"/>
      <c r="V19" s="240"/>
      <c r="W19" s="240"/>
      <c r="X19" s="240"/>
      <c r="Y19" s="240"/>
    </row>
    <row r="20" spans="1:28" s="2" customFormat="1" ht="180.75" customHeight="1" x14ac:dyDescent="0.2">
      <c r="A20" s="305"/>
      <c r="B20" s="305"/>
      <c r="C20" s="311"/>
      <c r="D20" s="305"/>
      <c r="E20" s="305"/>
      <c r="F20" s="305"/>
      <c r="G20" s="305"/>
      <c r="H20" s="305"/>
      <c r="I20" s="305"/>
      <c r="J20" s="305"/>
      <c r="K20" s="305"/>
      <c r="L20" s="305"/>
      <c r="M20" s="305"/>
      <c r="N20" s="305"/>
      <c r="O20" s="305"/>
      <c r="P20" s="305"/>
      <c r="Q20" s="242" t="s">
        <v>328</v>
      </c>
      <c r="R20" s="245" t="s">
        <v>329</v>
      </c>
      <c r="S20" s="306"/>
      <c r="T20" s="26"/>
      <c r="U20" s="26"/>
      <c r="V20" s="26"/>
      <c r="W20" s="26"/>
      <c r="X20" s="26"/>
      <c r="Y20" s="26"/>
      <c r="Z20" s="25"/>
      <c r="AA20" s="25"/>
      <c r="AB20" s="25"/>
    </row>
    <row r="21" spans="1:28" s="2" customFormat="1" ht="18.75"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3">
        <v>16</v>
      </c>
      <c r="Q21" s="242">
        <v>17</v>
      </c>
      <c r="R21" s="243">
        <v>18</v>
      </c>
      <c r="S21" s="242">
        <v>19</v>
      </c>
      <c r="T21" s="26"/>
      <c r="U21" s="26"/>
      <c r="V21" s="26"/>
      <c r="W21" s="26"/>
      <c r="X21" s="26"/>
      <c r="Y21" s="26"/>
      <c r="Z21" s="25"/>
      <c r="AA21" s="25"/>
      <c r="AB21" s="25"/>
    </row>
    <row r="22" spans="1:28" s="2" customFormat="1" ht="32.25" customHeight="1" x14ac:dyDescent="0.2">
      <c r="A22" s="242"/>
      <c r="B22" s="243" t="s">
        <v>617</v>
      </c>
      <c r="C22" s="243"/>
      <c r="D22" s="243"/>
      <c r="E22" s="243" t="s">
        <v>618</v>
      </c>
      <c r="F22" s="243" t="s">
        <v>619</v>
      </c>
      <c r="G22" s="243" t="s">
        <v>620</v>
      </c>
      <c r="H22" s="243"/>
      <c r="I22" s="243"/>
      <c r="J22" s="243"/>
      <c r="K22" s="243"/>
      <c r="L22" s="243"/>
      <c r="M22" s="243"/>
      <c r="N22" s="243"/>
      <c r="O22" s="243"/>
      <c r="P22" s="243"/>
      <c r="Q22" s="32"/>
      <c r="R22" s="140"/>
      <c r="S22" s="140"/>
      <c r="T22" s="26"/>
      <c r="U22" s="26"/>
      <c r="V22" s="26"/>
      <c r="W22" s="26"/>
      <c r="X22" s="26"/>
      <c r="Y22" s="26"/>
      <c r="Z22" s="25"/>
      <c r="AA22" s="25"/>
      <c r="AB22" s="25"/>
    </row>
    <row r="23" spans="1:28" s="2" customFormat="1" ht="18.75" x14ac:dyDescent="0.2">
      <c r="A23" s="242"/>
      <c r="B23" s="243" t="s">
        <v>617</v>
      </c>
      <c r="C23" s="243"/>
      <c r="D23" s="243"/>
      <c r="E23" s="243" t="s">
        <v>618</v>
      </c>
      <c r="F23" s="243" t="s">
        <v>619</v>
      </c>
      <c r="G23" s="243" t="s">
        <v>621</v>
      </c>
      <c r="H23" s="28"/>
      <c r="I23" s="28"/>
      <c r="J23" s="28"/>
      <c r="K23" s="28"/>
      <c r="L23" s="28"/>
      <c r="M23" s="28"/>
      <c r="N23" s="28"/>
      <c r="O23" s="28"/>
      <c r="P23" s="28"/>
      <c r="Q23" s="28"/>
      <c r="R23" s="140"/>
      <c r="S23" s="140"/>
      <c r="T23" s="26"/>
      <c r="U23" s="26"/>
      <c r="V23" s="26"/>
      <c r="W23" s="26"/>
      <c r="X23" s="25"/>
      <c r="Y23" s="25"/>
      <c r="Z23" s="25"/>
      <c r="AA23" s="25"/>
      <c r="AB23" s="25"/>
    </row>
    <row r="24" spans="1:28" s="2" customFormat="1" ht="18.75" x14ac:dyDescent="0.2">
      <c r="A24" s="242"/>
      <c r="B24" s="243" t="s">
        <v>617</v>
      </c>
      <c r="C24" s="243"/>
      <c r="D24" s="243"/>
      <c r="E24" s="243" t="s">
        <v>618</v>
      </c>
      <c r="F24" s="243" t="s">
        <v>619</v>
      </c>
      <c r="G24" s="243" t="s">
        <v>622</v>
      </c>
      <c r="H24" s="28"/>
      <c r="I24" s="28"/>
      <c r="J24" s="28"/>
      <c r="K24" s="28"/>
      <c r="L24" s="28"/>
      <c r="M24" s="28"/>
      <c r="N24" s="28"/>
      <c r="O24" s="28"/>
      <c r="P24" s="28"/>
      <c r="Q24" s="28"/>
      <c r="R24" s="140"/>
      <c r="S24" s="140"/>
      <c r="T24" s="26"/>
      <c r="U24" s="26"/>
      <c r="V24" s="26"/>
      <c r="W24" s="26"/>
      <c r="X24" s="25"/>
      <c r="Y24" s="25"/>
      <c r="Z24" s="25"/>
      <c r="AA24" s="25"/>
      <c r="AB24" s="25"/>
    </row>
    <row r="25" spans="1:28" s="2" customFormat="1" ht="31.5" x14ac:dyDescent="0.2">
      <c r="A25" s="137"/>
      <c r="B25" s="243" t="s">
        <v>623</v>
      </c>
      <c r="C25" s="243"/>
      <c r="D25" s="243"/>
      <c r="E25" s="243" t="s">
        <v>624</v>
      </c>
      <c r="F25" s="243" t="s">
        <v>625</v>
      </c>
      <c r="G25" s="243" t="s">
        <v>626</v>
      </c>
      <c r="H25" s="28"/>
      <c r="I25" s="28"/>
      <c r="J25" s="28"/>
      <c r="K25" s="28"/>
      <c r="L25" s="28"/>
      <c r="M25" s="28"/>
      <c r="N25" s="28"/>
      <c r="O25" s="28"/>
      <c r="P25" s="28"/>
      <c r="Q25" s="28"/>
      <c r="R25" s="140"/>
      <c r="S25" s="140"/>
      <c r="T25" s="26"/>
      <c r="U25" s="26"/>
      <c r="V25" s="26"/>
      <c r="W25" s="26"/>
      <c r="X25" s="25"/>
      <c r="Y25" s="25"/>
      <c r="Z25" s="25"/>
      <c r="AA25" s="25"/>
      <c r="AB25" s="25"/>
    </row>
    <row r="26" spans="1:28" s="2" customFormat="1" ht="18.75" x14ac:dyDescent="0.2">
      <c r="A26" s="137"/>
      <c r="B26" s="243" t="s">
        <v>623</v>
      </c>
      <c r="C26" s="243"/>
      <c r="D26" s="243"/>
      <c r="E26" s="243" t="s">
        <v>624</v>
      </c>
      <c r="F26" s="243" t="s">
        <v>625</v>
      </c>
      <c r="G26" s="243" t="s">
        <v>621</v>
      </c>
      <c r="H26" s="28"/>
      <c r="I26" s="28"/>
      <c r="J26" s="28"/>
      <c r="K26" s="28"/>
      <c r="L26" s="28"/>
      <c r="M26" s="28"/>
      <c r="N26" s="28"/>
      <c r="O26" s="28"/>
      <c r="P26" s="28"/>
      <c r="Q26" s="28"/>
      <c r="R26" s="140"/>
      <c r="S26" s="140"/>
      <c r="T26" s="26"/>
      <c r="U26" s="26"/>
      <c r="V26" s="26"/>
      <c r="W26" s="26"/>
      <c r="X26" s="25"/>
      <c r="Y26" s="25"/>
      <c r="Z26" s="25"/>
      <c r="AA26" s="25"/>
      <c r="AB26" s="25"/>
    </row>
    <row r="27" spans="1:28" s="2" customFormat="1" ht="18.75" x14ac:dyDescent="0.2">
      <c r="A27" s="137"/>
      <c r="B27" s="243" t="s">
        <v>623</v>
      </c>
      <c r="C27" s="243"/>
      <c r="D27" s="243"/>
      <c r="E27" s="243" t="s">
        <v>624</v>
      </c>
      <c r="F27" s="243" t="s">
        <v>625</v>
      </c>
      <c r="G27" s="243" t="s">
        <v>622</v>
      </c>
      <c r="H27" s="28"/>
      <c r="I27" s="28"/>
      <c r="J27" s="28"/>
      <c r="K27" s="28"/>
      <c r="L27" s="28"/>
      <c r="M27" s="28"/>
      <c r="N27" s="28"/>
      <c r="O27" s="28"/>
      <c r="P27" s="28"/>
      <c r="Q27" s="28"/>
      <c r="R27" s="140"/>
      <c r="S27" s="140"/>
      <c r="T27" s="26"/>
      <c r="U27" s="26"/>
      <c r="V27" s="26"/>
      <c r="W27" s="26"/>
      <c r="X27" s="25"/>
      <c r="Y27" s="25"/>
      <c r="Z27" s="25"/>
      <c r="AA27" s="25"/>
      <c r="AB27" s="25"/>
    </row>
    <row r="28" spans="1:28" s="2" customFormat="1" ht="18.75" x14ac:dyDescent="0.2">
      <c r="A28" s="28" t="s">
        <v>330</v>
      </c>
      <c r="B28" s="28" t="s">
        <v>330</v>
      </c>
      <c r="C28" s="28"/>
      <c r="D28" s="28"/>
      <c r="E28" s="28" t="s">
        <v>330</v>
      </c>
      <c r="F28" s="28" t="s">
        <v>330</v>
      </c>
      <c r="G28" s="28" t="s">
        <v>330</v>
      </c>
      <c r="H28" s="28" t="s">
        <v>330</v>
      </c>
      <c r="I28" s="28"/>
      <c r="J28" s="28"/>
      <c r="K28" s="28"/>
      <c r="L28" s="28"/>
      <c r="M28" s="28" t="s">
        <v>330</v>
      </c>
      <c r="N28" s="28" t="s">
        <v>330</v>
      </c>
      <c r="O28" s="28" t="s">
        <v>330</v>
      </c>
      <c r="P28" s="28" t="s">
        <v>330</v>
      </c>
      <c r="Q28" s="28" t="s">
        <v>330</v>
      </c>
      <c r="R28" s="140"/>
      <c r="S28" s="140"/>
      <c r="T28" s="26"/>
      <c r="U28" s="26"/>
      <c r="V28" s="26"/>
      <c r="W28" s="26"/>
      <c r="X28" s="25"/>
      <c r="Y28" s="25"/>
      <c r="Z28" s="25"/>
      <c r="AA28" s="25"/>
      <c r="AB28" s="25"/>
    </row>
    <row r="29" spans="1:28" s="1" customFormat="1" ht="20.25" customHeight="1" x14ac:dyDescent="0.25">
      <c r="A29" s="246"/>
      <c r="B29" s="243" t="s">
        <v>331</v>
      </c>
      <c r="C29" s="243"/>
      <c r="D29" s="243"/>
      <c r="E29" s="246" t="s">
        <v>332</v>
      </c>
      <c r="F29" s="246" t="s">
        <v>332</v>
      </c>
      <c r="G29" s="246" t="s">
        <v>332</v>
      </c>
      <c r="H29" s="246"/>
      <c r="I29" s="246"/>
      <c r="J29" s="246"/>
      <c r="K29" s="246"/>
      <c r="L29" s="246"/>
      <c r="M29" s="246"/>
      <c r="N29" s="246"/>
      <c r="O29" s="246"/>
      <c r="P29" s="246"/>
      <c r="Q29" s="247"/>
      <c r="R29" s="248"/>
      <c r="S29" s="248"/>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97" customWidth="1"/>
    <col min="2" max="2" width="28.42578125" style="97" customWidth="1"/>
    <col min="3" max="3" width="27" style="97" customWidth="1"/>
    <col min="4" max="4" width="23" style="97" customWidth="1"/>
    <col min="5" max="6" width="28.5703125"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2" customHeight="1" x14ac:dyDescent="0.25"/>
    <row r="2" spans="1:20" s="98"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12" t="str">
        <f>'1. паспорт местоположение'!A5:C5</f>
        <v>Год раскрытия информации: 2023 год</v>
      </c>
      <c r="B6" s="312"/>
      <c r="C6" s="312"/>
      <c r="D6" s="312"/>
      <c r="E6" s="312"/>
      <c r="F6" s="312"/>
      <c r="G6" s="312"/>
      <c r="H6" s="312"/>
      <c r="I6" s="312"/>
      <c r="J6" s="312"/>
      <c r="K6" s="312"/>
      <c r="L6" s="312"/>
      <c r="M6" s="312"/>
      <c r="N6" s="312"/>
      <c r="O6" s="312"/>
      <c r="P6" s="312"/>
      <c r="Q6" s="312"/>
      <c r="R6" s="312"/>
      <c r="S6" s="312"/>
      <c r="T6" s="312"/>
    </row>
    <row r="7" spans="1:20" s="10" customFormat="1" x14ac:dyDescent="0.2">
      <c r="A7" s="15"/>
      <c r="H7" s="14"/>
    </row>
    <row r="8" spans="1:20" s="10" customFormat="1" x14ac:dyDescent="0.2">
      <c r="A8" s="313" t="s">
        <v>5</v>
      </c>
      <c r="B8" s="313"/>
      <c r="C8" s="313"/>
      <c r="D8" s="313"/>
      <c r="E8" s="313"/>
      <c r="F8" s="313"/>
      <c r="G8" s="313"/>
      <c r="H8" s="313"/>
      <c r="I8" s="313"/>
      <c r="J8" s="313"/>
      <c r="K8" s="313"/>
      <c r="L8" s="313"/>
      <c r="M8" s="313"/>
      <c r="N8" s="313"/>
      <c r="O8" s="313"/>
      <c r="P8" s="313"/>
      <c r="Q8" s="313"/>
      <c r="R8" s="313"/>
      <c r="S8" s="313"/>
      <c r="T8" s="313"/>
    </row>
    <row r="9" spans="1:20" s="10" customFormat="1" x14ac:dyDescent="0.2">
      <c r="A9" s="313"/>
      <c r="B9" s="313"/>
      <c r="C9" s="313"/>
      <c r="D9" s="313"/>
      <c r="E9" s="313"/>
      <c r="F9" s="313"/>
      <c r="G9" s="313"/>
      <c r="H9" s="313"/>
      <c r="I9" s="313"/>
      <c r="J9" s="313"/>
      <c r="K9" s="313"/>
      <c r="L9" s="313"/>
      <c r="M9" s="313"/>
      <c r="N9" s="313"/>
      <c r="O9" s="313"/>
      <c r="P9" s="313"/>
      <c r="Q9" s="313"/>
      <c r="R9" s="313"/>
      <c r="S9" s="313"/>
      <c r="T9" s="313"/>
    </row>
    <row r="10" spans="1:20" s="10"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0" customFormat="1" ht="18.75" customHeight="1" x14ac:dyDescent="0.2">
      <c r="A11" s="315" t="s">
        <v>4</v>
      </c>
      <c r="B11" s="315"/>
      <c r="C11" s="315"/>
      <c r="D11" s="315"/>
      <c r="E11" s="315"/>
      <c r="F11" s="315"/>
      <c r="G11" s="315"/>
      <c r="H11" s="315"/>
      <c r="I11" s="315"/>
      <c r="J11" s="315"/>
      <c r="K11" s="315"/>
      <c r="L11" s="315"/>
      <c r="M11" s="315"/>
      <c r="N11" s="315"/>
      <c r="O11" s="315"/>
      <c r="P11" s="315"/>
      <c r="Q11" s="315"/>
      <c r="R11" s="315"/>
      <c r="S11" s="315"/>
      <c r="T11" s="315"/>
    </row>
    <row r="12" spans="1:20" s="10" customFormat="1"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0" customFormat="1" ht="18.75" customHeight="1" x14ac:dyDescent="0.2">
      <c r="A13" s="314" t="str">
        <f>'1. паспорт местоположение'!A12:C12</f>
        <v>L_NA1000.PR.0002</v>
      </c>
      <c r="B13" s="314"/>
      <c r="C13" s="314"/>
      <c r="D13" s="314"/>
      <c r="E13" s="314"/>
      <c r="F13" s="314"/>
      <c r="G13" s="314"/>
      <c r="H13" s="314"/>
      <c r="I13" s="314"/>
      <c r="J13" s="314"/>
      <c r="K13" s="314"/>
      <c r="L13" s="314"/>
      <c r="M13" s="314"/>
      <c r="N13" s="314"/>
      <c r="O13" s="314"/>
      <c r="P13" s="314"/>
      <c r="Q13" s="314"/>
      <c r="R13" s="314"/>
      <c r="S13" s="314"/>
      <c r="T13" s="314"/>
    </row>
    <row r="14" spans="1:20" s="10" customFormat="1" ht="18.75" customHeight="1" x14ac:dyDescent="0.2">
      <c r="A14" s="315" t="s">
        <v>3</v>
      </c>
      <c r="B14" s="315"/>
      <c r="C14" s="315"/>
      <c r="D14" s="315"/>
      <c r="E14" s="315"/>
      <c r="F14" s="315"/>
      <c r="G14" s="315"/>
      <c r="H14" s="315"/>
      <c r="I14" s="315"/>
      <c r="J14" s="315"/>
      <c r="K14" s="315"/>
      <c r="L14" s="315"/>
      <c r="M14" s="315"/>
      <c r="N14" s="315"/>
      <c r="O14" s="315"/>
      <c r="P14" s="315"/>
      <c r="Q14" s="315"/>
      <c r="R14" s="315"/>
      <c r="S14" s="315"/>
      <c r="T14" s="315"/>
    </row>
    <row r="15" spans="1:20" s="7"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2" customFormat="1" x14ac:dyDescent="0.2">
      <c r="A16" s="314" t="str">
        <f>'1. паспорт местоположение'!A15:C15</f>
        <v>Создание конфигурации единой аналитической платформы, с возможностью прогнозирования событий</v>
      </c>
      <c r="B16" s="314"/>
      <c r="C16" s="314"/>
      <c r="D16" s="314"/>
      <c r="E16" s="314"/>
      <c r="F16" s="314"/>
      <c r="G16" s="314"/>
      <c r="H16" s="314"/>
      <c r="I16" s="314"/>
      <c r="J16" s="314"/>
      <c r="K16" s="314"/>
      <c r="L16" s="314"/>
      <c r="M16" s="314"/>
      <c r="N16" s="314"/>
      <c r="O16" s="314"/>
      <c r="P16" s="314"/>
      <c r="Q16" s="314"/>
      <c r="R16" s="314"/>
      <c r="S16" s="314"/>
      <c r="T16" s="314"/>
    </row>
    <row r="17" spans="1:113" s="2" customFormat="1" ht="15" customHeight="1" x14ac:dyDescent="0.2">
      <c r="A17" s="315" t="s">
        <v>2</v>
      </c>
      <c r="B17" s="315"/>
      <c r="C17" s="315"/>
      <c r="D17" s="315"/>
      <c r="E17" s="315"/>
      <c r="F17" s="315"/>
      <c r="G17" s="315"/>
      <c r="H17" s="315"/>
      <c r="I17" s="315"/>
      <c r="J17" s="315"/>
      <c r="K17" s="315"/>
      <c r="L17" s="315"/>
      <c r="M17" s="315"/>
      <c r="N17" s="315"/>
      <c r="O17" s="315"/>
      <c r="P17" s="315"/>
      <c r="Q17" s="315"/>
      <c r="R17" s="315"/>
      <c r="S17" s="315"/>
      <c r="T17" s="315"/>
    </row>
    <row r="18" spans="1:113"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2" customFormat="1" ht="15" customHeight="1" x14ac:dyDescent="0.2">
      <c r="A19" s="318" t="s">
        <v>333</v>
      </c>
      <c r="B19" s="318"/>
      <c r="C19" s="318"/>
      <c r="D19" s="318"/>
      <c r="E19" s="318"/>
      <c r="F19" s="318"/>
      <c r="G19" s="318"/>
      <c r="H19" s="318"/>
      <c r="I19" s="318"/>
      <c r="J19" s="318"/>
      <c r="K19" s="318"/>
      <c r="L19" s="318"/>
      <c r="M19" s="318"/>
      <c r="N19" s="318"/>
      <c r="O19" s="318"/>
      <c r="P19" s="318"/>
      <c r="Q19" s="318"/>
      <c r="R19" s="318"/>
      <c r="S19" s="318"/>
      <c r="T19" s="318"/>
    </row>
    <row r="20" spans="1:113" s="100"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s="98" customFormat="1" ht="46.5" customHeight="1" x14ac:dyDescent="0.25">
      <c r="A21" s="320" t="s">
        <v>1</v>
      </c>
      <c r="B21" s="323" t="s">
        <v>334</v>
      </c>
      <c r="C21" s="324"/>
      <c r="D21" s="327" t="s">
        <v>335</v>
      </c>
      <c r="E21" s="323" t="s">
        <v>336</v>
      </c>
      <c r="F21" s="324"/>
      <c r="G21" s="323" t="s">
        <v>337</v>
      </c>
      <c r="H21" s="324"/>
      <c r="I21" s="323" t="s">
        <v>338</v>
      </c>
      <c r="J21" s="324"/>
      <c r="K21" s="327" t="s">
        <v>339</v>
      </c>
      <c r="L21" s="323" t="s">
        <v>340</v>
      </c>
      <c r="M21" s="324"/>
      <c r="N21" s="323" t="s">
        <v>341</v>
      </c>
      <c r="O21" s="324"/>
      <c r="P21" s="327" t="s">
        <v>342</v>
      </c>
      <c r="Q21" s="330" t="s">
        <v>343</v>
      </c>
      <c r="R21" s="331"/>
      <c r="S21" s="330" t="s">
        <v>344</v>
      </c>
      <c r="T21" s="332"/>
    </row>
    <row r="22" spans="1:113" s="98" customFormat="1" ht="204.75" customHeight="1" x14ac:dyDescent="0.25">
      <c r="A22" s="321"/>
      <c r="B22" s="325"/>
      <c r="C22" s="326"/>
      <c r="D22" s="328"/>
      <c r="E22" s="325"/>
      <c r="F22" s="326"/>
      <c r="G22" s="325"/>
      <c r="H22" s="326"/>
      <c r="I22" s="325"/>
      <c r="J22" s="326"/>
      <c r="K22" s="329"/>
      <c r="L22" s="325"/>
      <c r="M22" s="326"/>
      <c r="N22" s="325"/>
      <c r="O22" s="326"/>
      <c r="P22" s="329"/>
      <c r="Q22" s="101" t="s">
        <v>345</v>
      </c>
      <c r="R22" s="101" t="s">
        <v>346</v>
      </c>
      <c r="S22" s="101" t="s">
        <v>347</v>
      </c>
      <c r="T22" s="101" t="s">
        <v>348</v>
      </c>
    </row>
    <row r="23" spans="1:113" s="98" customFormat="1" ht="51.75" customHeight="1" x14ac:dyDescent="0.25">
      <c r="A23" s="322"/>
      <c r="B23" s="249" t="s">
        <v>349</v>
      </c>
      <c r="C23" s="249" t="s">
        <v>350</v>
      </c>
      <c r="D23" s="329"/>
      <c r="E23" s="249" t="s">
        <v>349</v>
      </c>
      <c r="F23" s="249" t="s">
        <v>350</v>
      </c>
      <c r="G23" s="249" t="s">
        <v>349</v>
      </c>
      <c r="H23" s="249" t="s">
        <v>350</v>
      </c>
      <c r="I23" s="249" t="s">
        <v>349</v>
      </c>
      <c r="J23" s="249" t="s">
        <v>350</v>
      </c>
      <c r="K23" s="249" t="s">
        <v>349</v>
      </c>
      <c r="L23" s="249" t="s">
        <v>349</v>
      </c>
      <c r="M23" s="249" t="s">
        <v>350</v>
      </c>
      <c r="N23" s="249" t="s">
        <v>349</v>
      </c>
      <c r="O23" s="249" t="s">
        <v>350</v>
      </c>
      <c r="P23" s="250" t="s">
        <v>349</v>
      </c>
      <c r="Q23" s="101" t="s">
        <v>349</v>
      </c>
      <c r="R23" s="101" t="s">
        <v>349</v>
      </c>
      <c r="S23" s="101" t="s">
        <v>349</v>
      </c>
      <c r="T23" s="101" t="s">
        <v>349</v>
      </c>
    </row>
    <row r="24" spans="1:113" s="98" customFormat="1" x14ac:dyDescent="0.25">
      <c r="A24" s="251">
        <v>1</v>
      </c>
      <c r="B24" s="251">
        <v>2</v>
      </c>
      <c r="C24" s="251">
        <v>3</v>
      </c>
      <c r="D24" s="251">
        <v>4</v>
      </c>
      <c r="E24" s="251">
        <v>5</v>
      </c>
      <c r="F24" s="251">
        <v>6</v>
      </c>
      <c r="G24" s="251">
        <v>7</v>
      </c>
      <c r="H24" s="251">
        <v>8</v>
      </c>
      <c r="I24" s="251">
        <v>9</v>
      </c>
      <c r="J24" s="251">
        <v>10</v>
      </c>
      <c r="K24" s="251">
        <v>11</v>
      </c>
      <c r="L24" s="251">
        <v>12</v>
      </c>
      <c r="M24" s="251">
        <v>13</v>
      </c>
      <c r="N24" s="251">
        <v>14</v>
      </c>
      <c r="O24" s="251">
        <v>15</v>
      </c>
      <c r="P24" s="251">
        <v>16</v>
      </c>
      <c r="Q24" s="251">
        <v>17</v>
      </c>
      <c r="R24" s="251">
        <v>18</v>
      </c>
      <c r="S24" s="251">
        <v>19</v>
      </c>
      <c r="T24" s="251">
        <v>20</v>
      </c>
    </row>
    <row r="25" spans="1:113" s="100" customFormat="1" ht="24" customHeight="1" x14ac:dyDescent="0.25">
      <c r="A25" s="104"/>
      <c r="B25" s="105"/>
      <c r="C25" s="105"/>
      <c r="D25" s="105"/>
      <c r="E25" s="105"/>
      <c r="F25" s="105"/>
      <c r="G25" s="105"/>
      <c r="H25" s="105"/>
      <c r="I25" s="105"/>
      <c r="J25" s="106"/>
      <c r="K25" s="106"/>
      <c r="L25" s="106"/>
      <c r="M25" s="109"/>
      <c r="N25" s="109"/>
      <c r="O25" s="109"/>
      <c r="P25" s="106"/>
      <c r="Q25" s="107"/>
      <c r="R25" s="105"/>
      <c r="S25" s="107"/>
      <c r="T25" s="105"/>
    </row>
    <row r="26" spans="1:113" s="98" customFormat="1" ht="3" customHeight="1" x14ac:dyDescent="0.25"/>
    <row r="27" spans="1:113" s="252" customFormat="1" ht="12.75" x14ac:dyDescent="0.2">
      <c r="B27" s="253"/>
      <c r="C27" s="253"/>
      <c r="K27" s="253"/>
    </row>
    <row r="28" spans="1:113" s="252" customFormat="1" x14ac:dyDescent="0.25">
      <c r="B28" s="254" t="s">
        <v>351</v>
      </c>
      <c r="C28" s="254"/>
      <c r="D28" s="254"/>
      <c r="E28" s="254"/>
      <c r="F28" s="254"/>
      <c r="G28" s="254"/>
      <c r="H28" s="254"/>
      <c r="I28" s="254"/>
      <c r="J28" s="254"/>
      <c r="K28" s="254"/>
      <c r="L28" s="254"/>
      <c r="M28" s="254"/>
      <c r="N28" s="254"/>
      <c r="O28" s="254"/>
      <c r="P28" s="254"/>
      <c r="Q28" s="254"/>
      <c r="R28" s="254"/>
    </row>
    <row r="29" spans="1:113" s="98" customFormat="1" x14ac:dyDescent="0.25">
      <c r="B29" s="317" t="s">
        <v>352</v>
      </c>
      <c r="C29" s="317"/>
      <c r="D29" s="317"/>
      <c r="E29" s="317"/>
      <c r="F29" s="317"/>
      <c r="G29" s="317"/>
      <c r="H29" s="317"/>
      <c r="I29" s="317"/>
      <c r="J29" s="317"/>
      <c r="K29" s="317"/>
      <c r="L29" s="317"/>
      <c r="M29" s="317"/>
      <c r="N29" s="317"/>
      <c r="O29" s="317"/>
      <c r="P29" s="317"/>
      <c r="Q29" s="317"/>
      <c r="R29" s="317"/>
    </row>
    <row r="30" spans="1:113" s="98" customFormat="1" x14ac:dyDescent="0.25">
      <c r="B30" s="254"/>
      <c r="C30" s="254"/>
      <c r="D30" s="254"/>
      <c r="E30" s="254"/>
      <c r="F30" s="254"/>
      <c r="G30" s="254"/>
      <c r="H30" s="254"/>
      <c r="I30" s="254"/>
      <c r="J30" s="254"/>
      <c r="K30" s="254"/>
      <c r="L30" s="254"/>
      <c r="M30" s="254"/>
      <c r="N30" s="254"/>
      <c r="O30" s="254"/>
      <c r="P30" s="254"/>
      <c r="Q30" s="254"/>
      <c r="R30" s="254"/>
      <c r="S30" s="254"/>
      <c r="T30" s="254"/>
      <c r="U30" s="254"/>
      <c r="V30" s="254"/>
      <c r="AN30" s="254"/>
      <c r="AO30" s="254"/>
      <c r="AP30" s="254"/>
      <c r="AQ30" s="254"/>
      <c r="AR30" s="254"/>
      <c r="AS30" s="254"/>
      <c r="AT30" s="254"/>
      <c r="AU30" s="254"/>
      <c r="AV30" s="254"/>
      <c r="AW30" s="254"/>
      <c r="AX30" s="254"/>
      <c r="AY30" s="254"/>
      <c r="AZ30" s="254"/>
      <c r="BA30" s="254"/>
      <c r="BB30" s="254"/>
      <c r="BC30" s="254"/>
      <c r="BD30" s="254"/>
      <c r="BE30" s="254"/>
      <c r="BF30" s="254"/>
      <c r="BG30" s="254"/>
      <c r="BH30" s="254"/>
      <c r="BI30" s="254"/>
      <c r="BJ30" s="254"/>
      <c r="BK30" s="254"/>
      <c r="BL30" s="254"/>
      <c r="BM30" s="254"/>
      <c r="BN30" s="254"/>
      <c r="BO30" s="254"/>
      <c r="BP30" s="254"/>
      <c r="BQ30" s="254"/>
      <c r="BR30" s="254"/>
      <c r="BS30" s="254"/>
      <c r="BT30" s="254"/>
      <c r="BU30" s="254"/>
      <c r="BV30" s="254"/>
      <c r="BW30" s="254"/>
      <c r="BX30" s="254"/>
      <c r="BY30" s="254"/>
      <c r="BZ30" s="254"/>
      <c r="CA30" s="254"/>
      <c r="CB30" s="254"/>
      <c r="CC30" s="254"/>
      <c r="CD30" s="254"/>
      <c r="CE30" s="254"/>
      <c r="CF30" s="254"/>
      <c r="CG30" s="254"/>
      <c r="CH30" s="254"/>
      <c r="CI30" s="254"/>
      <c r="CJ30" s="254"/>
      <c r="CK30" s="254"/>
      <c r="CL30" s="254"/>
      <c r="CM30" s="254"/>
      <c r="CN30" s="254"/>
      <c r="CO30" s="254"/>
      <c r="CP30" s="254"/>
      <c r="CQ30" s="254"/>
      <c r="CR30" s="254"/>
      <c r="CS30" s="254"/>
      <c r="CT30" s="254"/>
      <c r="CU30" s="254"/>
      <c r="CV30" s="254"/>
      <c r="CW30" s="254"/>
      <c r="CX30" s="254"/>
      <c r="CY30" s="254"/>
      <c r="CZ30" s="254"/>
      <c r="DA30" s="254"/>
      <c r="DB30" s="254"/>
      <c r="DC30" s="254"/>
      <c r="DD30" s="254"/>
      <c r="DE30" s="254"/>
      <c r="DF30" s="254"/>
      <c r="DG30" s="254"/>
      <c r="DH30" s="254"/>
      <c r="DI30" s="254"/>
    </row>
    <row r="31" spans="1:113" s="98" customFormat="1" x14ac:dyDescent="0.25">
      <c r="B31" s="255" t="s">
        <v>353</v>
      </c>
      <c r="C31" s="255"/>
      <c r="D31" s="255"/>
      <c r="E31" s="255"/>
      <c r="F31" s="256"/>
      <c r="G31" s="256"/>
      <c r="H31" s="255"/>
      <c r="I31" s="255"/>
      <c r="J31" s="255"/>
      <c r="K31" s="255"/>
      <c r="L31" s="255"/>
      <c r="M31" s="255"/>
      <c r="N31" s="255"/>
      <c r="O31" s="255"/>
      <c r="P31" s="255"/>
      <c r="Q31" s="255"/>
      <c r="R31" s="255"/>
      <c r="S31" s="257"/>
      <c r="T31" s="257"/>
      <c r="U31" s="257"/>
      <c r="V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c r="CL31" s="257"/>
      <c r="CM31" s="257"/>
      <c r="CN31" s="257"/>
      <c r="CO31" s="257"/>
      <c r="CP31" s="257"/>
      <c r="CQ31" s="257"/>
      <c r="CR31" s="257"/>
      <c r="CS31" s="257"/>
      <c r="CT31" s="257"/>
      <c r="CU31" s="257"/>
      <c r="CV31" s="257"/>
      <c r="CW31" s="257"/>
      <c r="CX31" s="257"/>
      <c r="CY31" s="257"/>
      <c r="CZ31" s="257"/>
      <c r="DA31" s="257"/>
      <c r="DB31" s="257"/>
      <c r="DC31" s="257"/>
      <c r="DD31" s="257"/>
      <c r="DE31" s="257"/>
      <c r="DF31" s="257"/>
      <c r="DG31" s="257"/>
      <c r="DH31" s="257"/>
      <c r="DI31" s="257"/>
    </row>
    <row r="32" spans="1:113" s="98" customFormat="1" x14ac:dyDescent="0.25">
      <c r="B32" s="255" t="s">
        <v>354</v>
      </c>
      <c r="C32" s="255"/>
      <c r="D32" s="255"/>
      <c r="E32" s="255"/>
      <c r="F32" s="256"/>
      <c r="G32" s="256"/>
      <c r="H32" s="255"/>
      <c r="I32" s="255"/>
      <c r="J32" s="255"/>
      <c r="K32" s="255"/>
      <c r="L32" s="255"/>
      <c r="M32" s="255"/>
      <c r="N32" s="255"/>
      <c r="O32" s="255"/>
      <c r="P32" s="255"/>
      <c r="Q32" s="255"/>
      <c r="R32" s="255"/>
      <c r="AN32" s="254"/>
      <c r="AO32" s="254"/>
      <c r="AP32" s="254"/>
      <c r="AQ32" s="254"/>
      <c r="AR32" s="254"/>
      <c r="AS32" s="254"/>
      <c r="AT32" s="254"/>
      <c r="AU32" s="254"/>
      <c r="AV32" s="254"/>
      <c r="AW32" s="254"/>
      <c r="AX32" s="254"/>
      <c r="AY32" s="254"/>
      <c r="AZ32" s="254"/>
      <c r="BA32" s="254"/>
      <c r="BB32" s="254"/>
      <c r="BC32" s="254"/>
      <c r="BD32" s="254"/>
      <c r="BE32" s="254"/>
      <c r="BF32" s="254"/>
      <c r="BG32" s="254"/>
      <c r="BH32" s="254"/>
      <c r="BI32" s="254"/>
      <c r="BJ32" s="254"/>
      <c r="BK32" s="254"/>
      <c r="BL32" s="254"/>
      <c r="BM32" s="254"/>
      <c r="BN32" s="254"/>
      <c r="BO32" s="254"/>
      <c r="BP32" s="254"/>
      <c r="BQ32" s="254"/>
      <c r="BR32" s="254"/>
      <c r="BS32" s="254"/>
      <c r="BT32" s="254"/>
      <c r="BU32" s="254"/>
      <c r="BV32" s="254"/>
      <c r="BW32" s="254"/>
      <c r="BX32" s="254"/>
      <c r="BY32" s="254"/>
      <c r="BZ32" s="254"/>
      <c r="CA32" s="254"/>
      <c r="CB32" s="254"/>
      <c r="CC32" s="254"/>
      <c r="CD32" s="254"/>
      <c r="CE32" s="254"/>
      <c r="CF32" s="254"/>
      <c r="CG32" s="254"/>
      <c r="CH32" s="254"/>
      <c r="CI32" s="254"/>
      <c r="CJ32" s="254"/>
      <c r="CK32" s="254"/>
      <c r="CL32" s="254"/>
      <c r="CM32" s="254"/>
      <c r="CN32" s="254"/>
      <c r="CO32" s="254"/>
      <c r="CP32" s="254"/>
      <c r="CQ32" s="254"/>
      <c r="CR32" s="254"/>
      <c r="CS32" s="254"/>
      <c r="CT32" s="254"/>
      <c r="CU32" s="254"/>
      <c r="CV32" s="254"/>
      <c r="CW32" s="254"/>
      <c r="CX32" s="254"/>
      <c r="CY32" s="254"/>
      <c r="CZ32" s="254"/>
      <c r="DA32" s="254"/>
      <c r="DB32" s="254"/>
      <c r="DC32" s="254"/>
      <c r="DD32" s="254"/>
      <c r="DE32" s="254"/>
      <c r="DF32" s="254"/>
      <c r="DG32" s="254"/>
      <c r="DH32" s="254"/>
      <c r="DI32" s="254"/>
    </row>
    <row r="33" spans="2:113" s="256" customFormat="1" x14ac:dyDescent="0.25">
      <c r="B33" s="255" t="s">
        <v>355</v>
      </c>
      <c r="C33" s="255"/>
      <c r="D33" s="255"/>
      <c r="E33" s="255"/>
      <c r="H33" s="255"/>
      <c r="I33" s="255"/>
      <c r="J33" s="255"/>
      <c r="K33" s="255"/>
      <c r="L33" s="255"/>
      <c r="M33" s="255"/>
      <c r="N33" s="255"/>
      <c r="O33" s="255"/>
      <c r="P33" s="255"/>
      <c r="Q33" s="255"/>
      <c r="R33" s="255"/>
      <c r="AN33" s="255"/>
      <c r="AO33" s="255"/>
      <c r="AP33" s="255"/>
      <c r="AQ33" s="255"/>
      <c r="AR33" s="255"/>
      <c r="AS33" s="255"/>
      <c r="AT33" s="255"/>
      <c r="AU33" s="255"/>
      <c r="AV33" s="255"/>
      <c r="AW33" s="255"/>
      <c r="AX33" s="255"/>
      <c r="AY33" s="255"/>
      <c r="AZ33" s="255"/>
      <c r="BA33" s="255"/>
      <c r="BB33" s="255"/>
      <c r="BC33" s="255"/>
      <c r="BD33" s="255"/>
      <c r="BE33" s="255"/>
      <c r="BF33" s="255"/>
      <c r="BG33" s="255"/>
      <c r="BH33" s="255"/>
      <c r="BI33" s="255"/>
      <c r="BJ33" s="255"/>
      <c r="BK33" s="258"/>
      <c r="BL33" s="258"/>
      <c r="BM33" s="258"/>
      <c r="BN33" s="258"/>
      <c r="BO33" s="258"/>
      <c r="BP33" s="258"/>
      <c r="BQ33" s="258"/>
      <c r="BR33" s="258"/>
      <c r="BS33" s="258"/>
      <c r="BT33" s="258"/>
      <c r="BU33" s="258"/>
      <c r="BV33" s="258"/>
      <c r="BW33" s="258"/>
      <c r="BX33" s="258"/>
      <c r="BY33" s="258"/>
      <c r="BZ33" s="258"/>
      <c r="CA33" s="258"/>
      <c r="CB33" s="258"/>
      <c r="CC33" s="258"/>
      <c r="CD33" s="258"/>
      <c r="CE33" s="258"/>
      <c r="CF33" s="258"/>
      <c r="CG33" s="258"/>
      <c r="CH33" s="258"/>
      <c r="CI33" s="258"/>
      <c r="CJ33" s="258"/>
      <c r="CK33" s="258"/>
      <c r="CL33" s="258"/>
      <c r="CM33" s="258"/>
      <c r="CN33" s="258"/>
      <c r="CO33" s="258"/>
      <c r="CP33" s="258"/>
      <c r="CQ33" s="258"/>
      <c r="CR33" s="258"/>
      <c r="CS33" s="258"/>
      <c r="CT33" s="258"/>
      <c r="CU33" s="258"/>
      <c r="CV33" s="258"/>
      <c r="CW33" s="258"/>
      <c r="CX33" s="258"/>
      <c r="CY33" s="258"/>
      <c r="CZ33" s="258"/>
      <c r="DA33" s="258"/>
      <c r="DB33" s="258"/>
      <c r="DC33" s="258"/>
      <c r="DD33" s="258"/>
      <c r="DE33" s="258"/>
      <c r="DF33" s="258"/>
      <c r="DG33" s="258"/>
      <c r="DH33" s="258"/>
      <c r="DI33" s="258"/>
    </row>
    <row r="34" spans="2:113" s="256" customFormat="1" x14ac:dyDescent="0.25">
      <c r="B34" s="255" t="s">
        <v>356</v>
      </c>
      <c r="C34" s="255"/>
      <c r="D34" s="255"/>
      <c r="E34" s="255"/>
      <c r="H34" s="255"/>
      <c r="I34" s="255"/>
      <c r="J34" s="255"/>
      <c r="K34" s="255"/>
      <c r="L34" s="255"/>
      <c r="M34" s="255"/>
      <c r="N34" s="255"/>
      <c r="O34" s="255"/>
      <c r="P34" s="255"/>
      <c r="Q34" s="255"/>
      <c r="R34" s="255"/>
      <c r="S34" s="255"/>
      <c r="T34" s="255"/>
      <c r="U34" s="255"/>
      <c r="V34" s="255"/>
      <c r="AN34" s="255"/>
      <c r="AO34" s="255"/>
      <c r="AP34" s="255"/>
      <c r="AQ34" s="255"/>
      <c r="AR34" s="255"/>
      <c r="AS34" s="255"/>
      <c r="AT34" s="255"/>
      <c r="AU34" s="255"/>
      <c r="AV34" s="255"/>
      <c r="AW34" s="255"/>
      <c r="AX34" s="255"/>
      <c r="AY34" s="255"/>
      <c r="AZ34" s="255"/>
      <c r="BA34" s="255"/>
      <c r="BB34" s="255"/>
      <c r="BC34" s="255"/>
      <c r="BD34" s="255"/>
      <c r="BE34" s="255"/>
      <c r="BF34" s="255"/>
      <c r="BG34" s="255"/>
      <c r="BH34" s="255"/>
      <c r="BI34" s="255"/>
      <c r="BJ34" s="255"/>
      <c r="BK34" s="258"/>
      <c r="BL34" s="258"/>
      <c r="BM34" s="258"/>
      <c r="BN34" s="258"/>
      <c r="BO34" s="258"/>
      <c r="BP34" s="258"/>
      <c r="BQ34" s="258"/>
      <c r="BR34" s="258"/>
      <c r="BS34" s="258"/>
      <c r="BT34" s="258"/>
      <c r="BU34" s="258"/>
      <c r="BV34" s="258"/>
      <c r="BW34" s="258"/>
      <c r="BX34" s="258"/>
      <c r="BY34" s="258"/>
      <c r="BZ34" s="258"/>
      <c r="CA34" s="258"/>
      <c r="CB34" s="258"/>
      <c r="CC34" s="258"/>
      <c r="CD34" s="258"/>
      <c r="CE34" s="258"/>
      <c r="CF34" s="258"/>
      <c r="CG34" s="258"/>
      <c r="CH34" s="258"/>
      <c r="CI34" s="258"/>
      <c r="CJ34" s="258"/>
      <c r="CK34" s="258"/>
      <c r="CL34" s="258"/>
      <c r="CM34" s="258"/>
      <c r="CN34" s="258"/>
      <c r="CO34" s="258"/>
      <c r="CP34" s="258"/>
      <c r="CQ34" s="258"/>
      <c r="CR34" s="258"/>
      <c r="CS34" s="258"/>
      <c r="CT34" s="258"/>
      <c r="CU34" s="258"/>
      <c r="CV34" s="258"/>
      <c r="CW34" s="258"/>
      <c r="CX34" s="258"/>
      <c r="CY34" s="258"/>
      <c r="CZ34" s="258"/>
      <c r="DA34" s="258"/>
      <c r="DB34" s="258"/>
      <c r="DC34" s="258"/>
      <c r="DD34" s="258"/>
      <c r="DE34" s="258"/>
      <c r="DF34" s="258"/>
      <c r="DG34" s="258"/>
      <c r="DH34" s="258"/>
      <c r="DI34" s="258"/>
    </row>
    <row r="35" spans="2:113" s="256" customFormat="1" x14ac:dyDescent="0.25">
      <c r="B35" s="255" t="s">
        <v>357</v>
      </c>
      <c r="C35" s="255"/>
      <c r="D35" s="255"/>
      <c r="E35" s="255"/>
      <c r="H35" s="255"/>
      <c r="I35" s="255"/>
      <c r="J35" s="255"/>
      <c r="K35" s="255"/>
      <c r="L35" s="255"/>
      <c r="M35" s="255"/>
      <c r="N35" s="255"/>
      <c r="O35" s="255"/>
      <c r="P35" s="255"/>
      <c r="Q35" s="255"/>
      <c r="R35" s="255"/>
      <c r="S35" s="255"/>
      <c r="T35" s="255"/>
      <c r="U35" s="255"/>
      <c r="V35" s="255"/>
      <c r="AN35" s="255"/>
      <c r="AO35" s="255"/>
      <c r="AP35" s="255"/>
      <c r="AQ35" s="255"/>
      <c r="AR35" s="255"/>
      <c r="AS35" s="255"/>
      <c r="AT35" s="255"/>
      <c r="AU35" s="255"/>
      <c r="AV35" s="255"/>
      <c r="AW35" s="255"/>
      <c r="AX35" s="255"/>
      <c r="AY35" s="255"/>
      <c r="AZ35" s="255"/>
      <c r="BA35" s="255"/>
      <c r="BB35" s="255"/>
      <c r="BC35" s="255"/>
      <c r="BD35" s="255"/>
      <c r="BE35" s="255"/>
      <c r="BF35" s="255"/>
      <c r="BG35" s="255"/>
      <c r="BH35" s="255"/>
      <c r="BI35" s="255"/>
      <c r="BJ35" s="255"/>
      <c r="BK35" s="258"/>
      <c r="BL35" s="258"/>
      <c r="BM35" s="258"/>
      <c r="BN35" s="258"/>
      <c r="BO35" s="258"/>
      <c r="BP35" s="258"/>
      <c r="BQ35" s="258"/>
      <c r="BR35" s="258"/>
      <c r="BS35" s="258"/>
      <c r="BT35" s="258"/>
      <c r="BU35" s="258"/>
      <c r="BV35" s="258"/>
      <c r="BW35" s="258"/>
      <c r="BX35" s="258"/>
      <c r="BY35" s="258"/>
      <c r="BZ35" s="258"/>
      <c r="CA35" s="258"/>
      <c r="CB35" s="258"/>
      <c r="CC35" s="258"/>
      <c r="CD35" s="258"/>
      <c r="CE35" s="258"/>
      <c r="CF35" s="258"/>
      <c r="CG35" s="258"/>
      <c r="CH35" s="258"/>
      <c r="CI35" s="258"/>
      <c r="CJ35" s="258"/>
      <c r="CK35" s="258"/>
      <c r="CL35" s="258"/>
      <c r="CM35" s="258"/>
      <c r="CN35" s="258"/>
      <c r="CO35" s="258"/>
      <c r="CP35" s="258"/>
      <c r="CQ35" s="258"/>
      <c r="CR35" s="258"/>
      <c r="CS35" s="258"/>
      <c r="CT35" s="258"/>
      <c r="CU35" s="258"/>
      <c r="CV35" s="258"/>
      <c r="CW35" s="258"/>
      <c r="CX35" s="258"/>
      <c r="CY35" s="258"/>
      <c r="CZ35" s="258"/>
      <c r="DA35" s="258"/>
      <c r="DB35" s="258"/>
      <c r="DC35" s="258"/>
      <c r="DD35" s="258"/>
      <c r="DE35" s="258"/>
      <c r="DF35" s="258"/>
      <c r="DG35" s="258"/>
      <c r="DH35" s="258"/>
      <c r="DI35" s="258"/>
    </row>
    <row r="36" spans="2:113" s="256" customFormat="1" x14ac:dyDescent="0.25">
      <c r="B36" s="255" t="s">
        <v>358</v>
      </c>
      <c r="C36" s="255"/>
      <c r="D36" s="255"/>
      <c r="E36" s="255"/>
      <c r="H36" s="255"/>
      <c r="I36" s="255"/>
      <c r="J36" s="255"/>
      <c r="K36" s="255"/>
      <c r="L36" s="255"/>
      <c r="M36" s="255"/>
      <c r="N36" s="255"/>
      <c r="O36" s="255"/>
      <c r="P36" s="255"/>
      <c r="Q36" s="255"/>
      <c r="R36" s="255"/>
      <c r="S36" s="255"/>
      <c r="T36" s="255"/>
      <c r="U36" s="255"/>
      <c r="V36" s="255"/>
      <c r="AN36" s="255"/>
      <c r="AO36" s="255"/>
      <c r="AP36" s="255"/>
      <c r="AQ36" s="255"/>
      <c r="AR36" s="255"/>
      <c r="AS36" s="255"/>
      <c r="AT36" s="255"/>
      <c r="AU36" s="255"/>
      <c r="AV36" s="255"/>
      <c r="AW36" s="255"/>
      <c r="AX36" s="255"/>
      <c r="AY36" s="255"/>
      <c r="AZ36" s="255"/>
      <c r="BA36" s="255"/>
      <c r="BB36" s="255"/>
      <c r="BC36" s="255"/>
      <c r="BD36" s="255"/>
      <c r="BE36" s="255"/>
      <c r="BF36" s="255"/>
      <c r="BG36" s="255"/>
      <c r="BH36" s="255"/>
      <c r="BI36" s="255"/>
      <c r="BJ36" s="255"/>
      <c r="BK36" s="258"/>
      <c r="BL36" s="258"/>
      <c r="BM36" s="258"/>
      <c r="BN36" s="258"/>
      <c r="BO36" s="258"/>
      <c r="BP36" s="258"/>
      <c r="BQ36" s="258"/>
      <c r="BR36" s="258"/>
      <c r="BS36" s="258"/>
      <c r="BT36" s="258"/>
      <c r="BU36" s="258"/>
      <c r="BV36" s="258"/>
      <c r="BW36" s="258"/>
      <c r="BX36" s="258"/>
      <c r="BY36" s="258"/>
      <c r="BZ36" s="258"/>
      <c r="CA36" s="258"/>
      <c r="CB36" s="258"/>
      <c r="CC36" s="258"/>
      <c r="CD36" s="258"/>
      <c r="CE36" s="258"/>
      <c r="CF36" s="258"/>
      <c r="CG36" s="258"/>
      <c r="CH36" s="258"/>
      <c r="CI36" s="258"/>
      <c r="CJ36" s="258"/>
      <c r="CK36" s="258"/>
      <c r="CL36" s="258"/>
      <c r="CM36" s="258"/>
      <c r="CN36" s="258"/>
      <c r="CO36" s="258"/>
      <c r="CP36" s="258"/>
      <c r="CQ36" s="258"/>
      <c r="CR36" s="258"/>
      <c r="CS36" s="258"/>
      <c r="CT36" s="258"/>
      <c r="CU36" s="258"/>
      <c r="CV36" s="258"/>
      <c r="CW36" s="258"/>
      <c r="CX36" s="258"/>
      <c r="CY36" s="258"/>
      <c r="CZ36" s="258"/>
      <c r="DA36" s="258"/>
      <c r="DB36" s="258"/>
      <c r="DC36" s="258"/>
      <c r="DD36" s="258"/>
      <c r="DE36" s="258"/>
      <c r="DF36" s="258"/>
      <c r="DG36" s="258"/>
      <c r="DH36" s="258"/>
      <c r="DI36" s="258"/>
    </row>
    <row r="37" spans="2:113" s="256" customFormat="1" x14ac:dyDescent="0.25">
      <c r="B37" s="255" t="s">
        <v>359</v>
      </c>
      <c r="C37" s="255"/>
      <c r="D37" s="255"/>
      <c r="E37" s="255"/>
      <c r="H37" s="255"/>
      <c r="I37" s="255"/>
      <c r="J37" s="255"/>
      <c r="K37" s="255"/>
      <c r="L37" s="255"/>
      <c r="M37" s="255"/>
      <c r="N37" s="255"/>
      <c r="O37" s="255"/>
      <c r="P37" s="255"/>
      <c r="Q37" s="255"/>
      <c r="R37" s="255"/>
      <c r="S37" s="255"/>
      <c r="T37" s="255"/>
      <c r="U37" s="255"/>
      <c r="V37" s="255"/>
      <c r="AN37" s="255"/>
      <c r="AO37" s="255"/>
      <c r="AP37" s="255"/>
      <c r="AQ37" s="255"/>
      <c r="AR37" s="255"/>
      <c r="AS37" s="255"/>
      <c r="AT37" s="255"/>
      <c r="AU37" s="255"/>
      <c r="AV37" s="255"/>
      <c r="AW37" s="255"/>
      <c r="AX37" s="255"/>
      <c r="AY37" s="255"/>
      <c r="AZ37" s="255"/>
      <c r="BA37" s="255"/>
      <c r="BB37" s="255"/>
      <c r="BC37" s="255"/>
      <c r="BD37" s="255"/>
      <c r="BE37" s="255"/>
      <c r="BF37" s="255"/>
      <c r="BG37" s="255"/>
      <c r="BH37" s="255"/>
      <c r="BI37" s="255"/>
      <c r="BJ37" s="255"/>
      <c r="BK37" s="258"/>
      <c r="BL37" s="258"/>
      <c r="BM37" s="258"/>
      <c r="BN37" s="258"/>
      <c r="BO37" s="258"/>
      <c r="BP37" s="258"/>
      <c r="BQ37" s="258"/>
      <c r="BR37" s="258"/>
      <c r="BS37" s="258"/>
      <c r="BT37" s="258"/>
      <c r="BU37" s="258"/>
      <c r="BV37" s="258"/>
      <c r="BW37" s="258"/>
      <c r="BX37" s="258"/>
      <c r="BY37" s="258"/>
      <c r="BZ37" s="258"/>
      <c r="CA37" s="258"/>
      <c r="CB37" s="258"/>
      <c r="CC37" s="258"/>
      <c r="CD37" s="258"/>
      <c r="CE37" s="258"/>
      <c r="CF37" s="258"/>
      <c r="CG37" s="258"/>
      <c r="CH37" s="258"/>
      <c r="CI37" s="258"/>
      <c r="CJ37" s="258"/>
      <c r="CK37" s="258"/>
      <c r="CL37" s="258"/>
      <c r="CM37" s="258"/>
      <c r="CN37" s="258"/>
      <c r="CO37" s="258"/>
      <c r="CP37" s="258"/>
      <c r="CQ37" s="258"/>
      <c r="CR37" s="258"/>
      <c r="CS37" s="258"/>
      <c r="CT37" s="258"/>
      <c r="CU37" s="258"/>
      <c r="CV37" s="258"/>
      <c r="CW37" s="258"/>
      <c r="CX37" s="258"/>
      <c r="CY37" s="258"/>
      <c r="CZ37" s="258"/>
      <c r="DA37" s="258"/>
      <c r="DB37" s="258"/>
      <c r="DC37" s="258"/>
      <c r="DD37" s="258"/>
      <c r="DE37" s="258"/>
      <c r="DF37" s="258"/>
      <c r="DG37" s="258"/>
      <c r="DH37" s="258"/>
      <c r="DI37" s="258"/>
    </row>
    <row r="38" spans="2:113" s="256" customFormat="1" x14ac:dyDescent="0.25">
      <c r="B38" s="255" t="s">
        <v>360</v>
      </c>
      <c r="C38" s="255"/>
      <c r="D38" s="255"/>
      <c r="E38" s="255"/>
      <c r="H38" s="255"/>
      <c r="I38" s="255"/>
      <c r="J38" s="255"/>
      <c r="K38" s="255"/>
      <c r="L38" s="255"/>
      <c r="M38" s="255"/>
      <c r="N38" s="255"/>
      <c r="O38" s="255"/>
      <c r="P38" s="255"/>
      <c r="Q38" s="255"/>
      <c r="R38" s="255"/>
      <c r="S38" s="255"/>
      <c r="T38" s="255"/>
      <c r="U38" s="255"/>
      <c r="V38" s="255"/>
      <c r="AN38" s="255"/>
      <c r="AO38" s="255"/>
      <c r="AP38" s="255"/>
      <c r="AQ38" s="255"/>
      <c r="AR38" s="255"/>
      <c r="AS38" s="255"/>
      <c r="AT38" s="255"/>
      <c r="AU38" s="255"/>
      <c r="AV38" s="255"/>
      <c r="AW38" s="255"/>
      <c r="AX38" s="255"/>
      <c r="AY38" s="255"/>
      <c r="AZ38" s="255"/>
      <c r="BA38" s="255"/>
      <c r="BB38" s="255"/>
      <c r="BC38" s="255"/>
      <c r="BD38" s="255"/>
      <c r="BE38" s="255"/>
      <c r="BF38" s="255"/>
      <c r="BG38" s="255"/>
      <c r="BH38" s="255"/>
      <c r="BI38" s="255"/>
      <c r="BJ38" s="255"/>
      <c r="BK38" s="258"/>
      <c r="BL38" s="258"/>
      <c r="BM38" s="258"/>
      <c r="BN38" s="258"/>
      <c r="BO38" s="258"/>
      <c r="BP38" s="258"/>
      <c r="BQ38" s="258"/>
      <c r="BR38" s="258"/>
      <c r="BS38" s="258"/>
      <c r="BT38" s="258"/>
      <c r="BU38" s="258"/>
      <c r="BV38" s="258"/>
      <c r="BW38" s="258"/>
      <c r="BX38" s="258"/>
      <c r="BY38" s="258"/>
      <c r="BZ38" s="258"/>
      <c r="CA38" s="258"/>
      <c r="CB38" s="258"/>
      <c r="CC38" s="258"/>
      <c r="CD38" s="258"/>
      <c r="CE38" s="258"/>
      <c r="CF38" s="258"/>
      <c r="CG38" s="258"/>
      <c r="CH38" s="258"/>
      <c r="CI38" s="258"/>
      <c r="CJ38" s="258"/>
      <c r="CK38" s="258"/>
      <c r="CL38" s="258"/>
      <c r="CM38" s="258"/>
      <c r="CN38" s="258"/>
      <c r="CO38" s="258"/>
      <c r="CP38" s="258"/>
      <c r="CQ38" s="258"/>
      <c r="CR38" s="258"/>
      <c r="CS38" s="258"/>
      <c r="CT38" s="258"/>
      <c r="CU38" s="258"/>
      <c r="CV38" s="258"/>
      <c r="CW38" s="258"/>
      <c r="CX38" s="258"/>
      <c r="CY38" s="258"/>
      <c r="CZ38" s="258"/>
      <c r="DA38" s="258"/>
      <c r="DB38" s="258"/>
      <c r="DC38" s="258"/>
      <c r="DD38" s="258"/>
      <c r="DE38" s="258"/>
      <c r="DF38" s="258"/>
      <c r="DG38" s="258"/>
      <c r="DH38" s="258"/>
      <c r="DI38" s="258"/>
    </row>
    <row r="39" spans="2:113" s="256" customFormat="1" x14ac:dyDescent="0.25">
      <c r="B39" s="255" t="s">
        <v>361</v>
      </c>
      <c r="C39" s="255"/>
      <c r="D39" s="255"/>
      <c r="E39" s="255"/>
      <c r="H39" s="255"/>
      <c r="I39" s="255"/>
      <c r="J39" s="255"/>
      <c r="K39" s="255"/>
      <c r="L39" s="255"/>
      <c r="M39" s="255"/>
      <c r="N39" s="255"/>
      <c r="O39" s="255"/>
      <c r="P39" s="255"/>
      <c r="Q39" s="255"/>
      <c r="R39" s="255"/>
      <c r="S39" s="255"/>
      <c r="T39" s="255"/>
      <c r="U39" s="255"/>
      <c r="V39" s="255"/>
      <c r="AN39" s="255"/>
      <c r="AO39" s="255"/>
      <c r="AP39" s="255"/>
      <c r="AQ39" s="255"/>
      <c r="AR39" s="255"/>
      <c r="AS39" s="255"/>
      <c r="AT39" s="255"/>
      <c r="AU39" s="255"/>
      <c r="AV39" s="255"/>
      <c r="AW39" s="255"/>
      <c r="AX39" s="255"/>
      <c r="AY39" s="255"/>
      <c r="AZ39" s="255"/>
      <c r="BA39" s="255"/>
      <c r="BB39" s="255"/>
      <c r="BC39" s="255"/>
      <c r="BD39" s="255"/>
      <c r="BE39" s="255"/>
      <c r="BF39" s="255"/>
      <c r="BG39" s="255"/>
      <c r="BH39" s="255"/>
      <c r="BI39" s="255"/>
      <c r="BJ39" s="255"/>
      <c r="BK39" s="258"/>
      <c r="BL39" s="258"/>
      <c r="BM39" s="258"/>
      <c r="BN39" s="258"/>
      <c r="BO39" s="258"/>
      <c r="BP39" s="258"/>
      <c r="BQ39" s="258"/>
      <c r="BR39" s="258"/>
      <c r="BS39" s="258"/>
      <c r="BT39" s="258"/>
      <c r="BU39" s="258"/>
      <c r="BV39" s="258"/>
      <c r="BW39" s="258"/>
      <c r="BX39" s="258"/>
      <c r="BY39" s="258"/>
      <c r="BZ39" s="258"/>
      <c r="CA39" s="258"/>
      <c r="CB39" s="258"/>
      <c r="CC39" s="258"/>
      <c r="CD39" s="258"/>
      <c r="CE39" s="258"/>
      <c r="CF39" s="258"/>
      <c r="CG39" s="258"/>
      <c r="CH39" s="258"/>
      <c r="CI39" s="258"/>
      <c r="CJ39" s="258"/>
      <c r="CK39" s="258"/>
      <c r="CL39" s="258"/>
      <c r="CM39" s="258"/>
      <c r="CN39" s="258"/>
      <c r="CO39" s="258"/>
      <c r="CP39" s="258"/>
      <c r="CQ39" s="258"/>
      <c r="CR39" s="258"/>
      <c r="CS39" s="258"/>
      <c r="CT39" s="258"/>
      <c r="CU39" s="258"/>
      <c r="CV39" s="258"/>
      <c r="CW39" s="258"/>
      <c r="CX39" s="258"/>
      <c r="CY39" s="258"/>
      <c r="CZ39" s="258"/>
      <c r="DA39" s="258"/>
      <c r="DB39" s="258"/>
      <c r="DC39" s="258"/>
      <c r="DD39" s="258"/>
      <c r="DE39" s="258"/>
      <c r="DF39" s="258"/>
      <c r="DG39" s="258"/>
      <c r="DH39" s="258"/>
      <c r="DI39" s="258"/>
    </row>
    <row r="40" spans="2:113" s="256" customFormat="1" x14ac:dyDescent="0.25">
      <c r="B40" s="255" t="s">
        <v>362</v>
      </c>
      <c r="C40" s="255"/>
      <c r="D40" s="255"/>
      <c r="E40" s="255"/>
      <c r="H40" s="255"/>
      <c r="I40" s="255"/>
      <c r="J40" s="255"/>
      <c r="K40" s="255"/>
      <c r="L40" s="255"/>
      <c r="M40" s="255"/>
      <c r="N40" s="255"/>
      <c r="O40" s="255"/>
      <c r="P40" s="255"/>
      <c r="Q40" s="255"/>
      <c r="R40" s="255"/>
      <c r="S40" s="255"/>
      <c r="T40" s="255"/>
      <c r="U40" s="255"/>
      <c r="V40" s="255"/>
      <c r="AN40" s="255"/>
      <c r="AO40" s="255"/>
      <c r="AP40" s="255"/>
      <c r="AQ40" s="255"/>
      <c r="AR40" s="255"/>
      <c r="AS40" s="255"/>
      <c r="AT40" s="255"/>
      <c r="AU40" s="255"/>
      <c r="AV40" s="255"/>
      <c r="AW40" s="255"/>
      <c r="AX40" s="255"/>
      <c r="AY40" s="255"/>
      <c r="AZ40" s="255"/>
      <c r="BA40" s="255"/>
      <c r="BB40" s="255"/>
      <c r="BC40" s="255"/>
      <c r="BD40" s="255"/>
      <c r="BE40" s="255"/>
      <c r="BF40" s="255"/>
      <c r="BG40" s="255"/>
      <c r="BH40" s="255"/>
      <c r="BI40" s="255"/>
      <c r="BJ40" s="255"/>
      <c r="BK40" s="258"/>
      <c r="BL40" s="258"/>
      <c r="BM40" s="258"/>
      <c r="BN40" s="258"/>
      <c r="BO40" s="258"/>
      <c r="BP40" s="258"/>
      <c r="BQ40" s="258"/>
      <c r="BR40" s="258"/>
      <c r="BS40" s="258"/>
      <c r="BT40" s="258"/>
      <c r="BU40" s="258"/>
      <c r="BV40" s="258"/>
      <c r="BW40" s="258"/>
      <c r="BX40" s="258"/>
      <c r="BY40" s="258"/>
      <c r="BZ40" s="258"/>
      <c r="CA40" s="258"/>
      <c r="CB40" s="258"/>
      <c r="CC40" s="258"/>
      <c r="CD40" s="258"/>
      <c r="CE40" s="258"/>
      <c r="CF40" s="258"/>
      <c r="CG40" s="258"/>
      <c r="CH40" s="258"/>
      <c r="CI40" s="258"/>
      <c r="CJ40" s="258"/>
      <c r="CK40" s="258"/>
      <c r="CL40" s="258"/>
      <c r="CM40" s="258"/>
      <c r="CN40" s="258"/>
      <c r="CO40" s="258"/>
      <c r="CP40" s="258"/>
      <c r="CQ40" s="258"/>
      <c r="CR40" s="258"/>
      <c r="CS40" s="258"/>
      <c r="CT40" s="258"/>
      <c r="CU40" s="258"/>
      <c r="CV40" s="258"/>
      <c r="CW40" s="258"/>
      <c r="CX40" s="258"/>
      <c r="CY40" s="258"/>
      <c r="CZ40" s="258"/>
      <c r="DA40" s="258"/>
      <c r="DB40" s="258"/>
      <c r="DC40" s="258"/>
      <c r="DD40" s="258"/>
      <c r="DE40" s="258"/>
      <c r="DF40" s="258"/>
      <c r="DG40" s="258"/>
      <c r="DH40" s="258"/>
      <c r="DI40" s="258"/>
    </row>
    <row r="41" spans="2:113" s="256" customFormat="1" x14ac:dyDescent="0.25">
      <c r="Q41" s="255"/>
      <c r="R41" s="255"/>
      <c r="S41" s="255"/>
      <c r="T41" s="255"/>
      <c r="U41" s="255"/>
      <c r="V41" s="255"/>
      <c r="AN41" s="255"/>
      <c r="AO41" s="255"/>
      <c r="AP41" s="255"/>
      <c r="AQ41" s="255"/>
      <c r="AR41" s="255"/>
      <c r="AS41" s="255"/>
      <c r="AT41" s="255"/>
      <c r="AU41" s="255"/>
      <c r="AV41" s="255"/>
      <c r="AW41" s="255"/>
      <c r="AX41" s="255"/>
      <c r="AY41" s="255"/>
      <c r="AZ41" s="255"/>
      <c r="BA41" s="255"/>
      <c r="BB41" s="255"/>
      <c r="BC41" s="255"/>
      <c r="BD41" s="255"/>
      <c r="BE41" s="255"/>
      <c r="BF41" s="255"/>
      <c r="BG41" s="255"/>
      <c r="BH41" s="255"/>
      <c r="BI41" s="255"/>
      <c r="BJ41" s="255"/>
      <c r="BK41" s="258"/>
      <c r="BL41" s="258"/>
      <c r="BM41" s="258"/>
      <c r="BN41" s="258"/>
      <c r="BO41" s="258"/>
      <c r="BP41" s="258"/>
      <c r="BQ41" s="258"/>
      <c r="BR41" s="258"/>
      <c r="BS41" s="258"/>
      <c r="BT41" s="258"/>
      <c r="BU41" s="258"/>
      <c r="BV41" s="258"/>
      <c r="BW41" s="258"/>
      <c r="BX41" s="258"/>
      <c r="BY41" s="258"/>
      <c r="BZ41" s="258"/>
      <c r="CA41" s="258"/>
      <c r="CB41" s="258"/>
      <c r="CC41" s="258"/>
      <c r="CD41" s="258"/>
      <c r="CE41" s="258"/>
      <c r="CF41" s="258"/>
      <c r="CG41" s="258"/>
      <c r="CH41" s="258"/>
      <c r="CI41" s="258"/>
      <c r="CJ41" s="258"/>
      <c r="CK41" s="258"/>
      <c r="CL41" s="258"/>
      <c r="CM41" s="258"/>
      <c r="CN41" s="258"/>
      <c r="CO41" s="258"/>
      <c r="CP41" s="258"/>
      <c r="CQ41" s="258"/>
      <c r="CR41" s="258"/>
      <c r="CS41" s="258"/>
      <c r="CT41" s="258"/>
      <c r="CU41" s="258"/>
      <c r="CV41" s="258"/>
      <c r="CW41" s="258"/>
      <c r="CX41" s="258"/>
      <c r="CY41" s="258"/>
      <c r="CZ41" s="258"/>
      <c r="DA41" s="258"/>
      <c r="DB41" s="258"/>
      <c r="DC41" s="258"/>
      <c r="DD41" s="258"/>
      <c r="DE41" s="258"/>
      <c r="DF41" s="258"/>
      <c r="DG41" s="258"/>
      <c r="DH41" s="258"/>
      <c r="DI41" s="258"/>
    </row>
    <row r="42" spans="2:113" s="256" customFormat="1" x14ac:dyDescent="0.2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c r="BA42" s="255"/>
      <c r="BB42" s="255"/>
      <c r="BC42" s="255"/>
      <c r="BD42" s="255"/>
      <c r="BE42" s="255"/>
      <c r="BF42" s="255"/>
      <c r="BG42" s="255"/>
      <c r="BH42" s="255"/>
      <c r="BI42" s="255"/>
      <c r="BJ42" s="255"/>
      <c r="BK42" s="258"/>
      <c r="BL42" s="258"/>
      <c r="BM42" s="258"/>
      <c r="BN42" s="258"/>
      <c r="BO42" s="258"/>
      <c r="BP42" s="258"/>
      <c r="BQ42" s="258"/>
      <c r="BR42" s="258"/>
      <c r="BS42" s="258"/>
      <c r="BT42" s="258"/>
      <c r="BU42" s="258"/>
      <c r="BV42" s="258"/>
      <c r="BW42" s="258"/>
      <c r="BX42" s="258"/>
      <c r="BY42" s="258"/>
      <c r="BZ42" s="258"/>
      <c r="CA42" s="258"/>
      <c r="CB42" s="258"/>
      <c r="CC42" s="258"/>
      <c r="CD42" s="258"/>
      <c r="CE42" s="258"/>
      <c r="CF42" s="258"/>
      <c r="CG42" s="258"/>
      <c r="CH42" s="258"/>
      <c r="CI42" s="258"/>
      <c r="CJ42" s="258"/>
      <c r="CK42" s="258"/>
      <c r="CL42" s="258"/>
      <c r="CM42" s="258"/>
      <c r="CN42" s="258"/>
      <c r="CO42" s="258"/>
      <c r="CP42" s="258"/>
      <c r="CQ42" s="258"/>
      <c r="CR42" s="258"/>
      <c r="CS42" s="258"/>
      <c r="CT42" s="258"/>
      <c r="CU42" s="258"/>
      <c r="CV42" s="258"/>
      <c r="CW42" s="258"/>
      <c r="CX42" s="258"/>
      <c r="CY42" s="258"/>
      <c r="CZ42" s="258"/>
      <c r="DA42" s="258"/>
      <c r="DB42" s="258"/>
      <c r="DC42" s="258"/>
      <c r="DD42" s="258"/>
      <c r="DE42" s="258"/>
      <c r="DF42" s="258"/>
      <c r="DG42" s="258"/>
      <c r="DH42" s="258"/>
      <c r="DI42" s="258"/>
    </row>
  </sheetData>
  <mergeCells count="27">
    <mergeCell ref="A18:T18"/>
    <mergeCell ref="A6:T6"/>
    <mergeCell ref="A8:T8"/>
    <mergeCell ref="A9:T9"/>
    <mergeCell ref="A10:T10"/>
    <mergeCell ref="A11:T11"/>
    <mergeCell ref="A12:T12"/>
    <mergeCell ref="A13:T13"/>
    <mergeCell ref="A14:T14"/>
    <mergeCell ref="A17:T17"/>
    <mergeCell ref="A16:T16"/>
    <mergeCell ref="A15:T15"/>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2" sqref="A12:AA12"/>
    </sheetView>
  </sheetViews>
  <sheetFormatPr defaultColWidth="10.7109375" defaultRowHeight="15.75" x14ac:dyDescent="0.25"/>
  <cols>
    <col min="1" max="1" width="10.7109375" style="98"/>
    <col min="2" max="3" width="27.140625" style="98" customWidth="1"/>
    <col min="4" max="4" width="36.5703125" style="98" customWidth="1"/>
    <col min="5" max="5" width="29" style="98" customWidth="1"/>
    <col min="6" max="6" width="11.2851562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15.855468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2" width="17.7109375" style="98" customWidth="1"/>
    <col min="23" max="23" width="16.2851562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93"/>
      <c r="AC5" s="93"/>
    </row>
    <row r="6" spans="1:29" s="10" customFormat="1" x14ac:dyDescent="0.2">
      <c r="A6" s="99"/>
      <c r="B6" s="99"/>
      <c r="C6" s="99"/>
      <c r="D6" s="99"/>
      <c r="E6" s="99"/>
      <c r="F6" s="99"/>
      <c r="G6" s="99"/>
      <c r="H6" s="99"/>
      <c r="I6" s="99"/>
      <c r="J6" s="99"/>
      <c r="K6" s="99"/>
      <c r="L6" s="99"/>
      <c r="M6" s="99"/>
      <c r="N6" s="99"/>
      <c r="O6" s="99"/>
      <c r="P6" s="99"/>
      <c r="Q6" s="99"/>
      <c r="R6" s="99"/>
      <c r="S6" s="99"/>
      <c r="T6" s="99"/>
    </row>
    <row r="7" spans="1:29" s="10" customFormat="1" ht="18.75" x14ac:dyDescent="0.2">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9" s="10" customFormat="1" ht="18.75" x14ac:dyDescent="0.2">
      <c r="E8" s="95"/>
      <c r="F8" s="95"/>
      <c r="G8" s="95"/>
      <c r="H8" s="95"/>
      <c r="I8" s="95"/>
      <c r="J8" s="95"/>
      <c r="K8" s="95"/>
      <c r="L8" s="95"/>
      <c r="M8" s="95"/>
      <c r="N8" s="95"/>
      <c r="O8" s="95"/>
      <c r="P8" s="95"/>
      <c r="Q8" s="95"/>
      <c r="R8" s="95"/>
      <c r="S8" s="11"/>
      <c r="T8" s="11"/>
      <c r="U8" s="11"/>
      <c r="V8" s="11"/>
      <c r="W8" s="11"/>
    </row>
    <row r="9" spans="1:29" s="10"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9" s="10" customFormat="1" ht="18.75" customHeight="1" x14ac:dyDescent="0.2">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row>
    <row r="11" spans="1:29" s="10" customFormat="1" ht="18.75" x14ac:dyDescent="0.2">
      <c r="E11" s="95"/>
      <c r="F11" s="95"/>
      <c r="G11" s="95"/>
      <c r="H11" s="95"/>
      <c r="I11" s="95"/>
      <c r="J11" s="95"/>
      <c r="K11" s="95"/>
      <c r="L11" s="95"/>
      <c r="M11" s="95"/>
      <c r="N11" s="95"/>
      <c r="O11" s="95"/>
      <c r="P11" s="95"/>
      <c r="Q11" s="95"/>
      <c r="R11" s="95"/>
      <c r="S11" s="11"/>
      <c r="T11" s="11"/>
      <c r="U11" s="11"/>
      <c r="V11" s="11"/>
      <c r="W11" s="11"/>
    </row>
    <row r="12" spans="1:29" s="10" customFormat="1" ht="18.75" customHeight="1" x14ac:dyDescent="0.2">
      <c r="A12" s="342" t="str">
        <f>'1. паспорт местоположение'!A12:C12</f>
        <v>L_NA1000.PR.0002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9" s="10" customFormat="1" ht="18.75" customHeight="1" x14ac:dyDescent="0.2">
      <c r="A13" s="315" t="s">
        <v>3</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row>
    <row r="14" spans="1:29" s="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9" s="2" customFormat="1" ht="18.75" customHeight="1" x14ac:dyDescent="0.2">
      <c r="A15" s="339" t="str">
        <f>'1. паспорт местоположение'!A15:C15</f>
        <v>Создание конфигурации единой аналитической платформы, с возможностью прогнозирования событий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9" s="2" customFormat="1" ht="15" customHeight="1" x14ac:dyDescent="0.2">
      <c r="A16" s="315" t="s">
        <v>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row>
    <row r="17" spans="1:27" s="2"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2"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363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100" customFormat="1" ht="21.2" customHeight="1" x14ac:dyDescent="0.25"/>
    <row r="21" spans="1:27" ht="15.75" customHeight="1" x14ac:dyDescent="0.25">
      <c r="A21" s="337" t="s">
        <v>1</v>
      </c>
      <c r="B21" s="333" t="s">
        <v>364</v>
      </c>
      <c r="C21" s="334"/>
      <c r="D21" s="333" t="s">
        <v>365</v>
      </c>
      <c r="E21" s="334"/>
      <c r="F21" s="330" t="s">
        <v>320</v>
      </c>
      <c r="G21" s="332"/>
      <c r="H21" s="332"/>
      <c r="I21" s="331"/>
      <c r="J21" s="337" t="s">
        <v>366</v>
      </c>
      <c r="K21" s="333" t="s">
        <v>367</v>
      </c>
      <c r="L21" s="334"/>
      <c r="M21" s="333" t="s">
        <v>368</v>
      </c>
      <c r="N21" s="334"/>
      <c r="O21" s="333" t="s">
        <v>369</v>
      </c>
      <c r="P21" s="334"/>
      <c r="Q21" s="333" t="s">
        <v>370</v>
      </c>
      <c r="R21" s="334"/>
      <c r="S21" s="337" t="s">
        <v>371</v>
      </c>
      <c r="T21" s="337" t="s">
        <v>372</v>
      </c>
      <c r="U21" s="337" t="s">
        <v>373</v>
      </c>
      <c r="V21" s="333" t="s">
        <v>374</v>
      </c>
      <c r="W21" s="334"/>
      <c r="X21" s="330" t="s">
        <v>343</v>
      </c>
      <c r="Y21" s="332"/>
      <c r="Z21" s="330" t="s">
        <v>344</v>
      </c>
      <c r="AA21" s="332"/>
    </row>
    <row r="22" spans="1:27" ht="216" customHeight="1" x14ac:dyDescent="0.25">
      <c r="A22" s="340"/>
      <c r="B22" s="335"/>
      <c r="C22" s="336"/>
      <c r="D22" s="335"/>
      <c r="E22" s="336"/>
      <c r="F22" s="330" t="s">
        <v>375</v>
      </c>
      <c r="G22" s="331"/>
      <c r="H22" s="330" t="s">
        <v>376</v>
      </c>
      <c r="I22" s="331"/>
      <c r="J22" s="338"/>
      <c r="K22" s="335"/>
      <c r="L22" s="336"/>
      <c r="M22" s="335"/>
      <c r="N22" s="336"/>
      <c r="O22" s="335"/>
      <c r="P22" s="336"/>
      <c r="Q22" s="335"/>
      <c r="R22" s="336"/>
      <c r="S22" s="338"/>
      <c r="T22" s="338"/>
      <c r="U22" s="338"/>
      <c r="V22" s="335"/>
      <c r="W22" s="336"/>
      <c r="X22" s="101" t="s">
        <v>345</v>
      </c>
      <c r="Y22" s="101" t="s">
        <v>346</v>
      </c>
      <c r="Z22" s="101" t="s">
        <v>347</v>
      </c>
      <c r="AA22" s="101" t="s">
        <v>348</v>
      </c>
    </row>
    <row r="23" spans="1:27" ht="60" customHeight="1" x14ac:dyDescent="0.25">
      <c r="A23" s="338"/>
      <c r="B23" s="102" t="s">
        <v>349</v>
      </c>
      <c r="C23" s="102" t="s">
        <v>350</v>
      </c>
      <c r="D23" s="102" t="s">
        <v>349</v>
      </c>
      <c r="E23" s="102" t="s">
        <v>350</v>
      </c>
      <c r="F23" s="102" t="s">
        <v>349</v>
      </c>
      <c r="G23" s="102" t="s">
        <v>350</v>
      </c>
      <c r="H23" s="102" t="s">
        <v>349</v>
      </c>
      <c r="I23" s="102" t="s">
        <v>350</v>
      </c>
      <c r="J23" s="102" t="s">
        <v>349</v>
      </c>
      <c r="K23" s="102" t="s">
        <v>349</v>
      </c>
      <c r="L23" s="102" t="s">
        <v>350</v>
      </c>
      <c r="M23" s="102" t="s">
        <v>349</v>
      </c>
      <c r="N23" s="102" t="s">
        <v>350</v>
      </c>
      <c r="O23" s="102" t="s">
        <v>349</v>
      </c>
      <c r="P23" s="102" t="s">
        <v>350</v>
      </c>
      <c r="Q23" s="102" t="s">
        <v>349</v>
      </c>
      <c r="R23" s="102" t="s">
        <v>350</v>
      </c>
      <c r="S23" s="102" t="s">
        <v>349</v>
      </c>
      <c r="T23" s="102" t="s">
        <v>349</v>
      </c>
      <c r="U23" s="102" t="s">
        <v>349</v>
      </c>
      <c r="V23" s="102" t="s">
        <v>349</v>
      </c>
      <c r="W23" s="102" t="s">
        <v>350</v>
      </c>
      <c r="X23" s="102" t="s">
        <v>349</v>
      </c>
      <c r="Y23" s="102" t="s">
        <v>349</v>
      </c>
      <c r="Z23" s="101" t="s">
        <v>349</v>
      </c>
      <c r="AA23" s="101" t="s">
        <v>349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100" customFormat="1" ht="69" hidden="1" customHeight="1" x14ac:dyDescent="0.25">
      <c r="A25" s="104"/>
      <c r="B25" s="105"/>
      <c r="C25" s="105"/>
      <c r="D25" s="105"/>
      <c r="E25" s="105"/>
      <c r="F25" s="105"/>
      <c r="G25" s="105"/>
      <c r="H25" s="105"/>
      <c r="I25" s="105"/>
      <c r="J25" s="106"/>
      <c r="K25" s="106"/>
      <c r="L25" s="107"/>
      <c r="M25" s="107"/>
      <c r="N25" s="107"/>
      <c r="O25" s="108"/>
      <c r="P25" s="108"/>
      <c r="Q25" s="108"/>
      <c r="R25" s="109"/>
      <c r="S25" s="106"/>
      <c r="T25" s="106"/>
      <c r="U25" s="106"/>
      <c r="V25" s="110"/>
      <c r="W25" s="110"/>
      <c r="X25" s="104"/>
      <c r="Y25" s="104"/>
      <c r="Z25" s="104"/>
      <c r="AA25" s="104"/>
    </row>
    <row r="26" spans="1:27" s="100" customFormat="1" ht="60" hidden="1" customHeight="1" x14ac:dyDescent="0.25">
      <c r="A26" s="104"/>
      <c r="B26" s="105"/>
      <c r="C26" s="105"/>
      <c r="D26" s="105"/>
      <c r="E26" s="105"/>
      <c r="F26" s="105"/>
      <c r="G26" s="105"/>
      <c r="H26" s="105"/>
      <c r="I26" s="105"/>
      <c r="J26" s="106"/>
      <c r="K26" s="106"/>
      <c r="L26" s="107"/>
      <c r="M26" s="111"/>
      <c r="N26" s="112"/>
      <c r="O26" s="108"/>
      <c r="P26" s="108"/>
      <c r="Q26" s="112"/>
      <c r="R26" s="113"/>
      <c r="S26" s="114"/>
      <c r="T26" s="114"/>
      <c r="U26" s="114"/>
      <c r="V26" s="114"/>
      <c r="W26" s="112"/>
      <c r="X26" s="115"/>
      <c r="Y26" s="115"/>
      <c r="Z26" s="115"/>
      <c r="AA26" s="115"/>
    </row>
    <row r="27" spans="1:27" s="100" customFormat="1" ht="51.75" hidden="1" customHeight="1" x14ac:dyDescent="0.25">
      <c r="A27" s="104"/>
      <c r="B27" s="105"/>
      <c r="C27" s="105"/>
      <c r="D27" s="105"/>
      <c r="E27" s="105"/>
      <c r="F27" s="116"/>
      <c r="G27" s="113"/>
      <c r="H27" s="113"/>
      <c r="I27" s="113"/>
      <c r="J27" s="106"/>
      <c r="K27" s="106"/>
      <c r="L27" s="107"/>
      <c r="M27" s="111"/>
      <c r="N27" s="112"/>
      <c r="O27" s="108"/>
      <c r="P27" s="108"/>
      <c r="Q27" s="112"/>
      <c r="R27" s="113"/>
      <c r="S27" s="114"/>
      <c r="T27" s="114"/>
      <c r="U27" s="114"/>
      <c r="V27" s="114"/>
      <c r="W27" s="112"/>
      <c r="X27" s="115"/>
      <c r="Y27" s="115"/>
      <c r="Z27" s="115"/>
      <c r="AA27" s="115"/>
    </row>
    <row r="28" spans="1:27" s="100" customFormat="1" ht="24" hidden="1" customHeight="1" x14ac:dyDescent="0.25">
      <c r="A28" s="115"/>
      <c r="B28" s="115"/>
      <c r="C28" s="115"/>
      <c r="D28" s="115"/>
      <c r="E28" s="116"/>
      <c r="F28" s="116"/>
      <c r="G28" s="113"/>
      <c r="H28" s="113"/>
      <c r="I28" s="113"/>
      <c r="J28" s="114"/>
      <c r="K28" s="114"/>
      <c r="L28" s="111"/>
      <c r="M28" s="111"/>
      <c r="N28" s="112"/>
      <c r="O28" s="112"/>
      <c r="P28" s="112"/>
      <c r="Q28" s="112"/>
      <c r="R28" s="113"/>
      <c r="S28" s="114"/>
      <c r="T28" s="114"/>
      <c r="U28" s="114"/>
      <c r="V28" s="114"/>
      <c r="W28" s="112"/>
      <c r="X28" s="115"/>
      <c r="Y28" s="115"/>
      <c r="Z28" s="115"/>
      <c r="AA28" s="115"/>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66" workbookViewId="0">
      <selection activeCell="O37" sqref="O37"/>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8" t="str">
        <f>'1. паспорт местоположение'!A5:C5</f>
        <v>Год раскрытия информации: 2023 год</v>
      </c>
      <c r="B5" s="298"/>
      <c r="C5" s="298"/>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41" t="s">
        <v>5</v>
      </c>
      <c r="B7" s="341"/>
      <c r="C7" s="341"/>
      <c r="D7" s="11"/>
      <c r="E7" s="11"/>
      <c r="F7" s="11"/>
      <c r="G7" s="11"/>
      <c r="H7" s="11"/>
      <c r="I7" s="11"/>
      <c r="J7" s="11"/>
      <c r="K7" s="11"/>
      <c r="L7" s="11"/>
      <c r="M7" s="11"/>
      <c r="N7" s="11"/>
      <c r="O7" s="11"/>
      <c r="P7" s="11"/>
      <c r="Q7" s="11"/>
      <c r="R7" s="11"/>
      <c r="S7" s="11"/>
      <c r="T7" s="11"/>
      <c r="U7" s="11"/>
    </row>
    <row r="8" spans="1:29" s="10" customFormat="1" ht="18.75" x14ac:dyDescent="0.2">
      <c r="A8" s="341"/>
      <c r="B8" s="341"/>
      <c r="C8" s="341"/>
      <c r="D8" s="12"/>
      <c r="E8" s="12"/>
      <c r="F8" s="12"/>
      <c r="G8" s="12"/>
      <c r="H8" s="11"/>
      <c r="I8" s="11"/>
      <c r="J8" s="11"/>
      <c r="K8" s="11"/>
      <c r="L8" s="11"/>
      <c r="M8" s="11"/>
      <c r="N8" s="11"/>
      <c r="O8" s="11"/>
      <c r="P8" s="11"/>
      <c r="Q8" s="11"/>
      <c r="R8" s="11"/>
      <c r="S8" s="11"/>
      <c r="T8" s="11"/>
      <c r="U8" s="11"/>
    </row>
    <row r="9" spans="1:29" s="10" customFormat="1" ht="18.75" x14ac:dyDescent="0.2">
      <c r="A9" s="314" t="str">
        <f>'1. паспорт местоположение'!A9:C9</f>
        <v>АО "Россети Тюмень"</v>
      </c>
      <c r="B9" s="314"/>
      <c r="C9" s="314"/>
      <c r="D9" s="6"/>
      <c r="E9" s="6"/>
      <c r="F9" s="6"/>
      <c r="G9" s="6"/>
      <c r="H9" s="11"/>
      <c r="I9" s="11"/>
      <c r="J9" s="11"/>
      <c r="K9" s="11"/>
      <c r="L9" s="11"/>
      <c r="M9" s="11"/>
      <c r="N9" s="11"/>
      <c r="O9" s="11"/>
      <c r="P9" s="11"/>
      <c r="Q9" s="11"/>
      <c r="R9" s="11"/>
      <c r="S9" s="11"/>
      <c r="T9" s="11"/>
      <c r="U9" s="11"/>
    </row>
    <row r="10" spans="1:29" s="10" customFormat="1" ht="18.75" x14ac:dyDescent="0.2">
      <c r="A10" s="315" t="s">
        <v>4</v>
      </c>
      <c r="B10" s="315"/>
      <c r="C10" s="315"/>
      <c r="D10" s="4"/>
      <c r="E10" s="4"/>
      <c r="F10" s="4"/>
      <c r="G10" s="4"/>
      <c r="H10" s="11"/>
      <c r="I10" s="11"/>
      <c r="J10" s="11"/>
      <c r="K10" s="11"/>
      <c r="L10" s="11"/>
      <c r="M10" s="11"/>
      <c r="N10" s="11"/>
      <c r="O10" s="11"/>
      <c r="P10" s="11"/>
      <c r="Q10" s="11"/>
      <c r="R10" s="11"/>
      <c r="S10" s="11"/>
      <c r="T10" s="11"/>
      <c r="U10" s="11"/>
    </row>
    <row r="11" spans="1:29" s="10" customFormat="1" ht="18.75" x14ac:dyDescent="0.2">
      <c r="A11" s="341"/>
      <c r="B11" s="341"/>
      <c r="C11" s="341"/>
      <c r="D11" s="12"/>
      <c r="E11" s="12"/>
      <c r="F11" s="12"/>
      <c r="G11" s="12"/>
      <c r="H11" s="11"/>
      <c r="I11" s="11"/>
      <c r="J11" s="11"/>
      <c r="K11" s="11"/>
      <c r="L11" s="11"/>
      <c r="M11" s="11"/>
      <c r="N11" s="11"/>
      <c r="O11" s="11"/>
      <c r="P11" s="11"/>
      <c r="Q11" s="11"/>
      <c r="R11" s="11"/>
      <c r="S11" s="11"/>
      <c r="T11" s="11"/>
      <c r="U11" s="11"/>
    </row>
    <row r="12" spans="1:29" s="10" customFormat="1" ht="18.75" x14ac:dyDescent="0.2">
      <c r="A12" s="303" t="str">
        <f>'1. паспорт местоположение'!A12:C12</f>
        <v>L_NA1000.PR.0002</v>
      </c>
      <c r="B12" s="303"/>
      <c r="C12" s="303"/>
      <c r="D12" s="6"/>
      <c r="E12" s="6"/>
      <c r="F12" s="6"/>
      <c r="G12" s="6"/>
      <c r="H12" s="11"/>
      <c r="I12" s="11"/>
      <c r="J12" s="11"/>
      <c r="K12" s="11"/>
      <c r="L12" s="11"/>
      <c r="M12" s="11"/>
      <c r="N12" s="11"/>
      <c r="O12" s="11"/>
      <c r="P12" s="11"/>
      <c r="Q12" s="11"/>
      <c r="R12" s="11"/>
      <c r="S12" s="11"/>
      <c r="T12" s="11"/>
      <c r="U12" s="11"/>
    </row>
    <row r="13" spans="1:29" s="10" customFormat="1" ht="18.75" x14ac:dyDescent="0.2">
      <c r="A13" s="315" t="s">
        <v>3</v>
      </c>
      <c r="B13" s="315"/>
      <c r="C13" s="31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43"/>
      <c r="B14" s="343"/>
      <c r="C14" s="343"/>
      <c r="D14" s="8"/>
      <c r="E14" s="8"/>
      <c r="F14" s="8"/>
      <c r="G14" s="8"/>
      <c r="H14" s="8"/>
      <c r="I14" s="8"/>
      <c r="J14" s="8"/>
      <c r="K14" s="8"/>
      <c r="L14" s="8"/>
      <c r="M14" s="8"/>
      <c r="N14" s="8"/>
      <c r="O14" s="8"/>
      <c r="P14" s="8"/>
      <c r="Q14" s="8"/>
      <c r="R14" s="8"/>
      <c r="S14" s="8"/>
      <c r="T14" s="8"/>
      <c r="U14" s="8"/>
    </row>
    <row r="15" spans="1:29" s="2" customFormat="1" ht="30" customHeight="1" x14ac:dyDescent="0.2">
      <c r="A15" s="339" t="str">
        <f>'1. паспорт местоположение'!A15:C15</f>
        <v>Создание конфигурации единой аналитической платформы, с возможностью прогнозирования событий</v>
      </c>
      <c r="B15" s="339"/>
      <c r="C15" s="339"/>
      <c r="D15" s="6"/>
      <c r="E15" s="6"/>
      <c r="F15" s="6"/>
      <c r="G15" s="6"/>
      <c r="H15" s="6"/>
      <c r="I15" s="6"/>
      <c r="J15" s="6"/>
      <c r="K15" s="6"/>
      <c r="L15" s="6"/>
      <c r="M15" s="6"/>
      <c r="N15" s="6"/>
      <c r="O15" s="6"/>
      <c r="P15" s="6"/>
      <c r="Q15" s="6"/>
      <c r="R15" s="6"/>
      <c r="S15" s="6"/>
      <c r="T15" s="6"/>
      <c r="U15" s="6"/>
    </row>
    <row r="16" spans="1:29" s="2" customFormat="1" ht="15" customHeight="1" x14ac:dyDescent="0.2">
      <c r="A16" s="315" t="s">
        <v>2</v>
      </c>
      <c r="B16" s="315"/>
      <c r="C16" s="315"/>
      <c r="D16" s="4"/>
      <c r="E16" s="4"/>
      <c r="F16" s="4"/>
      <c r="G16" s="4"/>
      <c r="H16" s="4"/>
      <c r="I16" s="4"/>
      <c r="J16" s="4"/>
      <c r="K16" s="4"/>
      <c r="L16" s="4"/>
      <c r="M16" s="4"/>
      <c r="N16" s="4"/>
      <c r="O16" s="4"/>
      <c r="P16" s="4"/>
      <c r="Q16" s="4"/>
      <c r="R16" s="4"/>
      <c r="S16" s="4"/>
      <c r="T16" s="4"/>
      <c r="U16" s="4"/>
    </row>
    <row r="17" spans="1:21" s="2" customFormat="1" ht="15" customHeight="1" x14ac:dyDescent="0.2">
      <c r="A17" s="307"/>
      <c r="B17" s="307"/>
      <c r="C17" s="307"/>
      <c r="D17" s="3"/>
      <c r="E17" s="3"/>
      <c r="F17" s="3"/>
      <c r="G17" s="3"/>
      <c r="H17" s="3"/>
      <c r="I17" s="3"/>
      <c r="J17" s="3"/>
      <c r="K17" s="3"/>
      <c r="L17" s="3"/>
      <c r="M17" s="3"/>
      <c r="N17" s="3"/>
      <c r="O17" s="3"/>
      <c r="P17" s="3"/>
      <c r="Q17" s="3"/>
      <c r="R17" s="3"/>
    </row>
    <row r="18" spans="1:21" s="2" customFormat="1" ht="27.75" customHeight="1" x14ac:dyDescent="0.2">
      <c r="A18" s="308" t="s">
        <v>236</v>
      </c>
      <c r="B18" s="308"/>
      <c r="C18" s="30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84" t="s">
        <v>633</v>
      </c>
      <c r="D22" s="27"/>
      <c r="E22" s="27"/>
      <c r="F22" s="26"/>
      <c r="G22" s="26"/>
      <c r="H22" s="26"/>
      <c r="I22" s="26"/>
      <c r="J22" s="26"/>
      <c r="K22" s="26"/>
      <c r="L22" s="26"/>
      <c r="M22" s="26"/>
      <c r="N22" s="26"/>
      <c r="O22" s="26"/>
      <c r="P22" s="26"/>
      <c r="Q22" s="25"/>
      <c r="R22" s="25"/>
      <c r="S22" s="25"/>
      <c r="T22" s="25"/>
      <c r="U22" s="25"/>
    </row>
    <row r="23" spans="1:21" ht="75" x14ac:dyDescent="0.25">
      <c r="A23" s="22" t="s">
        <v>59</v>
      </c>
      <c r="B23" s="24" t="s">
        <v>56</v>
      </c>
      <c r="C23" s="85" t="s">
        <v>635</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6" t="s">
        <v>636</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94.5" x14ac:dyDescent="0.25">
      <c r="A26" s="22" t="s">
        <v>55</v>
      </c>
      <c r="B26" s="24" t="s">
        <v>160</v>
      </c>
      <c r="C26" s="29" t="s">
        <v>634</v>
      </c>
      <c r="D26" s="21"/>
      <c r="E26" s="21"/>
      <c r="F26" s="21"/>
      <c r="G26" s="21"/>
      <c r="H26" s="21"/>
      <c r="I26" s="21"/>
      <c r="J26" s="21"/>
      <c r="K26" s="21"/>
      <c r="L26" s="21"/>
      <c r="M26" s="21"/>
      <c r="N26" s="21"/>
      <c r="O26" s="21"/>
      <c r="P26" s="21"/>
      <c r="Q26" s="21"/>
      <c r="R26" s="21"/>
      <c r="S26" s="21"/>
      <c r="T26" s="21"/>
      <c r="U26" s="21"/>
    </row>
    <row r="27" spans="1:21" ht="300" x14ac:dyDescent="0.25">
      <c r="A27" s="22" t="s">
        <v>54</v>
      </c>
      <c r="B27" s="24" t="s">
        <v>242</v>
      </c>
      <c r="C27" s="85" t="s">
        <v>616</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580</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7" customFormat="1"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41" t="s">
        <v>5</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1"/>
      <c r="AB6" s="11"/>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1"/>
      <c r="AB7" s="11"/>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6"/>
      <c r="AB8" s="6"/>
    </row>
    <row r="9" spans="1:28" ht="15.75" x14ac:dyDescent="0.25">
      <c r="A9" s="315" t="s">
        <v>4</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4"/>
      <c r="AB9" s="4"/>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1"/>
      <c r="AB10" s="11"/>
    </row>
    <row r="11" spans="1:28" ht="15.75" x14ac:dyDescent="0.25">
      <c r="A11" s="314" t="str">
        <f>'1. паспорт местоположение'!A12:C12</f>
        <v>L_NA1000.PR.0002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6"/>
      <c r="AB11" s="6"/>
    </row>
    <row r="12" spans="1:28" ht="15.75" x14ac:dyDescent="0.25">
      <c r="A12" s="315" t="s">
        <v>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4"/>
      <c r="AB12" s="4"/>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9"/>
      <c r="AB13" s="9"/>
    </row>
    <row r="14" spans="1:28" ht="40.15" customHeight="1" x14ac:dyDescent="0.25">
      <c r="A14" s="339" t="str">
        <f>'1. паспорт местоположение'!A15:C15</f>
        <v>Создание конфигурации единой аналитической платформы, с возможностью прогнозирования событий</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6"/>
      <c r="AB14" s="6"/>
    </row>
    <row r="15" spans="1:28" ht="15.75" x14ac:dyDescent="0.25">
      <c r="A15" s="315" t="s">
        <v>2</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4"/>
      <c r="AB15" s="4"/>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18"/>
      <c r="AB16" s="118"/>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18"/>
      <c r="AB17" s="118"/>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18"/>
      <c r="AB18" s="118"/>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18"/>
      <c r="AB19" s="118"/>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19"/>
      <c r="AB20" s="119"/>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19"/>
      <c r="AB21" s="119"/>
    </row>
    <row r="22" spans="1:28" x14ac:dyDescent="0.25">
      <c r="A22" s="350" t="s">
        <v>377</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0"/>
      <c r="AB22" s="120"/>
    </row>
    <row r="23" spans="1:28" ht="32.25" customHeight="1" x14ac:dyDescent="0.25">
      <c r="A23" s="344" t="s">
        <v>378</v>
      </c>
      <c r="B23" s="345"/>
      <c r="C23" s="345"/>
      <c r="D23" s="345"/>
      <c r="E23" s="345"/>
      <c r="F23" s="345"/>
      <c r="G23" s="345"/>
      <c r="H23" s="345"/>
      <c r="I23" s="345"/>
      <c r="J23" s="345"/>
      <c r="K23" s="345"/>
      <c r="L23" s="346"/>
      <c r="M23" s="347" t="s">
        <v>379</v>
      </c>
      <c r="N23" s="347"/>
      <c r="O23" s="347"/>
      <c r="P23" s="347"/>
      <c r="Q23" s="347"/>
      <c r="R23" s="347"/>
      <c r="S23" s="347"/>
      <c r="T23" s="347"/>
      <c r="U23" s="347"/>
      <c r="V23" s="347"/>
      <c r="W23" s="347"/>
      <c r="X23" s="347"/>
      <c r="Y23" s="347"/>
      <c r="Z23" s="347"/>
    </row>
    <row r="24" spans="1:28" ht="151.5" customHeight="1" x14ac:dyDescent="0.25">
      <c r="A24" s="121" t="s">
        <v>380</v>
      </c>
      <c r="B24" s="122" t="s">
        <v>381</v>
      </c>
      <c r="C24" s="121" t="s">
        <v>382</v>
      </c>
      <c r="D24" s="121" t="s">
        <v>383</v>
      </c>
      <c r="E24" s="121" t="s">
        <v>384</v>
      </c>
      <c r="F24" s="121" t="s">
        <v>385</v>
      </c>
      <c r="G24" s="121" t="s">
        <v>386</v>
      </c>
      <c r="H24" s="121" t="s">
        <v>387</v>
      </c>
      <c r="I24" s="121" t="s">
        <v>388</v>
      </c>
      <c r="J24" s="121" t="s">
        <v>389</v>
      </c>
      <c r="K24" s="122" t="s">
        <v>390</v>
      </c>
      <c r="L24" s="122" t="s">
        <v>391</v>
      </c>
      <c r="M24" s="123" t="s">
        <v>392</v>
      </c>
      <c r="N24" s="122" t="s">
        <v>393</v>
      </c>
      <c r="O24" s="121" t="s">
        <v>394</v>
      </c>
      <c r="P24" s="121" t="s">
        <v>395</v>
      </c>
      <c r="Q24" s="121" t="s">
        <v>396</v>
      </c>
      <c r="R24" s="121" t="s">
        <v>387</v>
      </c>
      <c r="S24" s="121" t="s">
        <v>397</v>
      </c>
      <c r="T24" s="121" t="s">
        <v>398</v>
      </c>
      <c r="U24" s="121" t="s">
        <v>399</v>
      </c>
      <c r="V24" s="121" t="s">
        <v>396</v>
      </c>
      <c r="W24" s="124" t="s">
        <v>400</v>
      </c>
      <c r="X24" s="124" t="s">
        <v>401</v>
      </c>
      <c r="Y24" s="124" t="s">
        <v>402</v>
      </c>
      <c r="Z24" s="125" t="s">
        <v>403</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t="s">
        <v>404</v>
      </c>
      <c r="B26" s="37"/>
      <c r="C26" s="127" t="s">
        <v>405</v>
      </c>
      <c r="D26" s="127" t="s">
        <v>406</v>
      </c>
      <c r="E26" s="127" t="s">
        <v>407</v>
      </c>
      <c r="F26" s="127" t="s">
        <v>408</v>
      </c>
      <c r="G26" s="127" t="s">
        <v>409</v>
      </c>
      <c r="H26" s="127" t="s">
        <v>387</v>
      </c>
      <c r="I26" s="127" t="s">
        <v>410</v>
      </c>
      <c r="J26" s="127" t="s">
        <v>411</v>
      </c>
      <c r="K26" s="128"/>
      <c r="L26" s="129" t="s">
        <v>412</v>
      </c>
      <c r="M26" s="130" t="s">
        <v>413</v>
      </c>
      <c r="N26" s="128"/>
      <c r="O26" s="128"/>
      <c r="P26" s="128"/>
      <c r="Q26" s="128"/>
      <c r="R26" s="128"/>
      <c r="S26" s="128"/>
      <c r="T26" s="128"/>
      <c r="U26" s="128"/>
      <c r="V26" s="128"/>
      <c r="W26" s="128"/>
      <c r="X26" s="128"/>
      <c r="Y26" s="128"/>
      <c r="Z26" s="131" t="s">
        <v>414</v>
      </c>
    </row>
    <row r="27" spans="1:28" x14ac:dyDescent="0.25">
      <c r="A27" s="128" t="s">
        <v>415</v>
      </c>
      <c r="B27" s="128" t="s">
        <v>416</v>
      </c>
      <c r="C27" s="128" t="s">
        <v>417</v>
      </c>
      <c r="D27" s="128" t="s">
        <v>418</v>
      </c>
      <c r="E27" s="128" t="s">
        <v>419</v>
      </c>
      <c r="F27" s="127" t="s">
        <v>420</v>
      </c>
      <c r="G27" s="127" t="s">
        <v>421</v>
      </c>
      <c r="H27" s="128" t="s">
        <v>387</v>
      </c>
      <c r="I27" s="127" t="s">
        <v>422</v>
      </c>
      <c r="J27" s="127" t="s">
        <v>423</v>
      </c>
      <c r="K27" s="129" t="s">
        <v>424</v>
      </c>
      <c r="L27" s="128"/>
      <c r="M27" s="129" t="s">
        <v>425</v>
      </c>
      <c r="N27" s="128"/>
      <c r="O27" s="128"/>
      <c r="P27" s="128"/>
      <c r="Q27" s="128"/>
      <c r="R27" s="128"/>
      <c r="S27" s="128"/>
      <c r="T27" s="128"/>
      <c r="U27" s="128"/>
      <c r="V27" s="128"/>
      <c r="W27" s="128"/>
      <c r="X27" s="128"/>
      <c r="Y27" s="128"/>
      <c r="Z27" s="128"/>
    </row>
    <row r="28" spans="1:28" x14ac:dyDescent="0.25">
      <c r="A28" s="128" t="s">
        <v>415</v>
      </c>
      <c r="B28" s="128" t="s">
        <v>426</v>
      </c>
      <c r="C28" s="128" t="s">
        <v>427</v>
      </c>
      <c r="D28" s="128" t="s">
        <v>428</v>
      </c>
      <c r="E28" s="128" t="s">
        <v>429</v>
      </c>
      <c r="F28" s="127" t="s">
        <v>430</v>
      </c>
      <c r="G28" s="127" t="s">
        <v>431</v>
      </c>
      <c r="H28" s="128" t="s">
        <v>387</v>
      </c>
      <c r="I28" s="127" t="s">
        <v>432</v>
      </c>
      <c r="J28" s="127" t="s">
        <v>433</v>
      </c>
      <c r="K28" s="129" t="s">
        <v>434</v>
      </c>
      <c r="L28" s="132"/>
      <c r="M28" s="129" t="s">
        <v>330</v>
      </c>
      <c r="N28" s="129"/>
      <c r="O28" s="129"/>
      <c r="P28" s="129"/>
      <c r="Q28" s="129"/>
      <c r="R28" s="129"/>
      <c r="S28" s="129"/>
      <c r="T28" s="129"/>
      <c r="U28" s="129"/>
      <c r="V28" s="129"/>
      <c r="W28" s="129"/>
      <c r="X28" s="129"/>
      <c r="Y28" s="129"/>
      <c r="Z28" s="129"/>
    </row>
    <row r="29" spans="1:28" x14ac:dyDescent="0.25">
      <c r="A29" s="128" t="s">
        <v>415</v>
      </c>
      <c r="B29" s="128" t="s">
        <v>435</v>
      </c>
      <c r="C29" s="128" t="s">
        <v>436</v>
      </c>
      <c r="D29" s="128" t="s">
        <v>437</v>
      </c>
      <c r="E29" s="128" t="s">
        <v>438</v>
      </c>
      <c r="F29" s="127" t="s">
        <v>439</v>
      </c>
      <c r="G29" s="127" t="s">
        <v>440</v>
      </c>
      <c r="H29" s="128" t="s">
        <v>387</v>
      </c>
      <c r="I29" s="127" t="s">
        <v>441</v>
      </c>
      <c r="J29" s="127" t="s">
        <v>442</v>
      </c>
      <c r="K29" s="129" t="s">
        <v>443</v>
      </c>
      <c r="L29" s="132"/>
      <c r="M29" s="128"/>
      <c r="N29" s="128"/>
      <c r="O29" s="128"/>
      <c r="P29" s="128"/>
      <c r="Q29" s="128"/>
      <c r="R29" s="128"/>
      <c r="S29" s="128"/>
      <c r="T29" s="128"/>
      <c r="U29" s="128"/>
      <c r="V29" s="128"/>
      <c r="W29" s="128"/>
      <c r="X29" s="128"/>
      <c r="Y29" s="128"/>
      <c r="Z29" s="128"/>
    </row>
    <row r="30" spans="1:28" x14ac:dyDescent="0.25">
      <c r="A30" s="128" t="s">
        <v>415</v>
      </c>
      <c r="B30" s="128" t="s">
        <v>444</v>
      </c>
      <c r="C30" s="128" t="s">
        <v>445</v>
      </c>
      <c r="D30" s="128" t="s">
        <v>446</v>
      </c>
      <c r="E30" s="128" t="s">
        <v>447</v>
      </c>
      <c r="F30" s="127" t="s">
        <v>448</v>
      </c>
      <c r="G30" s="127" t="s">
        <v>449</v>
      </c>
      <c r="H30" s="128" t="s">
        <v>387</v>
      </c>
      <c r="I30" s="127" t="s">
        <v>450</v>
      </c>
      <c r="J30" s="127" t="s">
        <v>451</v>
      </c>
      <c r="K30" s="129" t="s">
        <v>452</v>
      </c>
      <c r="L30" s="132"/>
      <c r="M30" s="128"/>
      <c r="N30" s="128"/>
      <c r="O30" s="128"/>
      <c r="P30" s="128"/>
      <c r="Q30" s="128"/>
      <c r="R30" s="128"/>
      <c r="S30" s="128"/>
      <c r="T30" s="128"/>
      <c r="U30" s="128"/>
      <c r="V30" s="128"/>
      <c r="W30" s="128"/>
      <c r="X30" s="128"/>
      <c r="Y30" s="128"/>
      <c r="Z30" s="128"/>
    </row>
    <row r="31" spans="1:28" x14ac:dyDescent="0.25">
      <c r="A31" s="128" t="s">
        <v>330</v>
      </c>
      <c r="B31" s="128" t="s">
        <v>330</v>
      </c>
      <c r="C31" s="128" t="s">
        <v>330</v>
      </c>
      <c r="D31" s="128" t="s">
        <v>330</v>
      </c>
      <c r="E31" s="128" t="s">
        <v>330</v>
      </c>
      <c r="F31" s="128" t="s">
        <v>330</v>
      </c>
      <c r="G31" s="128" t="s">
        <v>330</v>
      </c>
      <c r="H31" s="128" t="s">
        <v>330</v>
      </c>
      <c r="I31" s="128" t="s">
        <v>330</v>
      </c>
      <c r="J31" s="128" t="s">
        <v>330</v>
      </c>
      <c r="K31" s="128" t="s">
        <v>330</v>
      </c>
      <c r="L31" s="132"/>
      <c r="M31" s="128"/>
      <c r="N31" s="128"/>
      <c r="O31" s="128"/>
      <c r="P31" s="128"/>
      <c r="Q31" s="128"/>
      <c r="R31" s="128"/>
      <c r="S31" s="128"/>
      <c r="T31" s="128"/>
      <c r="U31" s="128"/>
      <c r="V31" s="128"/>
      <c r="W31" s="128"/>
      <c r="X31" s="128"/>
      <c r="Y31" s="128"/>
      <c r="Z31" s="128"/>
    </row>
    <row r="32" spans="1:28" ht="30" x14ac:dyDescent="0.25">
      <c r="A32" s="37" t="s">
        <v>453</v>
      </c>
      <c r="B32" s="37"/>
      <c r="C32" s="127" t="s">
        <v>454</v>
      </c>
      <c r="D32" s="127" t="s">
        <v>455</v>
      </c>
      <c r="E32" s="127" t="s">
        <v>456</v>
      </c>
      <c r="F32" s="127" t="s">
        <v>457</v>
      </c>
      <c r="G32" s="127" t="s">
        <v>458</v>
      </c>
      <c r="H32" s="127" t="s">
        <v>387</v>
      </c>
      <c r="I32" s="127" t="s">
        <v>459</v>
      </c>
      <c r="J32" s="127" t="s">
        <v>460</v>
      </c>
      <c r="K32" s="128"/>
      <c r="L32" s="128"/>
      <c r="M32" s="128"/>
      <c r="N32" s="128"/>
      <c r="O32" s="128"/>
      <c r="P32" s="128"/>
      <c r="Q32" s="128"/>
      <c r="R32" s="128"/>
      <c r="S32" s="128"/>
      <c r="T32" s="128"/>
      <c r="U32" s="128"/>
      <c r="V32" s="128"/>
      <c r="W32" s="128"/>
      <c r="X32" s="128"/>
      <c r="Y32" s="128"/>
      <c r="Z32" s="128"/>
    </row>
    <row r="33" spans="1:26" x14ac:dyDescent="0.25">
      <c r="A33" s="128" t="s">
        <v>330</v>
      </c>
      <c r="B33" s="128" t="s">
        <v>330</v>
      </c>
      <c r="C33" s="128" t="s">
        <v>330</v>
      </c>
      <c r="D33" s="128" t="s">
        <v>330</v>
      </c>
      <c r="E33" s="128" t="s">
        <v>330</v>
      </c>
      <c r="F33" s="128" t="s">
        <v>330</v>
      </c>
      <c r="G33" s="128" t="s">
        <v>330</v>
      </c>
      <c r="H33" s="128" t="s">
        <v>330</v>
      </c>
      <c r="I33" s="128" t="s">
        <v>330</v>
      </c>
      <c r="J33" s="128" t="s">
        <v>330</v>
      </c>
      <c r="K33" s="128" t="s">
        <v>330</v>
      </c>
      <c r="L33" s="128"/>
      <c r="M33" s="128"/>
      <c r="N33" s="128"/>
      <c r="O33" s="128"/>
      <c r="P33" s="128"/>
      <c r="Q33" s="128"/>
      <c r="R33" s="128"/>
      <c r="S33" s="128"/>
      <c r="T33" s="128"/>
      <c r="U33" s="128"/>
      <c r="V33" s="128"/>
      <c r="W33" s="128"/>
      <c r="X33" s="128"/>
      <c r="Y33" s="128"/>
      <c r="Z33" s="128"/>
    </row>
    <row r="37" spans="1:26" x14ac:dyDescent="0.25">
      <c r="A37" s="13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41" t="s">
        <v>5</v>
      </c>
      <c r="B7" s="341"/>
      <c r="C7" s="341"/>
      <c r="D7" s="341"/>
      <c r="E7" s="341"/>
      <c r="F7" s="341"/>
      <c r="G7" s="341"/>
      <c r="H7" s="341"/>
      <c r="I7" s="341"/>
      <c r="J7" s="341"/>
      <c r="K7" s="341"/>
      <c r="L7" s="341"/>
      <c r="M7" s="341"/>
      <c r="N7" s="341"/>
      <c r="O7" s="341"/>
      <c r="P7" s="11"/>
      <c r="Q7" s="11"/>
      <c r="R7" s="11"/>
      <c r="S7" s="11"/>
      <c r="T7" s="11"/>
      <c r="U7" s="11"/>
      <c r="V7" s="11"/>
      <c r="W7" s="11"/>
      <c r="X7" s="11"/>
      <c r="Y7" s="11"/>
      <c r="Z7" s="11"/>
    </row>
    <row r="8" spans="1:28" s="10" customFormat="1" ht="18.75" x14ac:dyDescent="0.2">
      <c r="A8" s="341"/>
      <c r="B8" s="341"/>
      <c r="C8" s="341"/>
      <c r="D8" s="341"/>
      <c r="E8" s="341"/>
      <c r="F8" s="341"/>
      <c r="G8" s="341"/>
      <c r="H8" s="341"/>
      <c r="I8" s="341"/>
      <c r="J8" s="341"/>
      <c r="K8" s="341"/>
      <c r="L8" s="341"/>
      <c r="M8" s="341"/>
      <c r="N8" s="341"/>
      <c r="O8" s="341"/>
      <c r="P8" s="11"/>
      <c r="Q8" s="11"/>
      <c r="R8" s="11"/>
      <c r="S8" s="11"/>
      <c r="T8" s="11"/>
      <c r="U8" s="11"/>
      <c r="V8" s="11"/>
      <c r="W8" s="11"/>
      <c r="X8" s="11"/>
      <c r="Y8" s="11"/>
      <c r="Z8" s="11"/>
    </row>
    <row r="9" spans="1:28" s="10"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1"/>
      <c r="Q9" s="11"/>
      <c r="R9" s="11"/>
      <c r="S9" s="11"/>
      <c r="T9" s="11"/>
      <c r="U9" s="11"/>
      <c r="V9" s="11"/>
      <c r="W9" s="11"/>
      <c r="X9" s="11"/>
      <c r="Y9" s="11"/>
      <c r="Z9" s="11"/>
    </row>
    <row r="10" spans="1:28" s="10" customFormat="1" ht="18.75" x14ac:dyDescent="0.2">
      <c r="A10" s="315" t="s">
        <v>4</v>
      </c>
      <c r="B10" s="315"/>
      <c r="C10" s="315"/>
      <c r="D10" s="315"/>
      <c r="E10" s="315"/>
      <c r="F10" s="315"/>
      <c r="G10" s="315"/>
      <c r="H10" s="315"/>
      <c r="I10" s="315"/>
      <c r="J10" s="315"/>
      <c r="K10" s="315"/>
      <c r="L10" s="315"/>
      <c r="M10" s="315"/>
      <c r="N10" s="315"/>
      <c r="O10" s="315"/>
      <c r="P10" s="11"/>
      <c r="Q10" s="11"/>
      <c r="R10" s="11"/>
      <c r="S10" s="11"/>
      <c r="T10" s="11"/>
      <c r="U10" s="11"/>
      <c r="V10" s="11"/>
      <c r="W10" s="11"/>
      <c r="X10" s="11"/>
      <c r="Y10" s="11"/>
      <c r="Z10" s="11"/>
    </row>
    <row r="11" spans="1:28" s="10" customFormat="1" ht="18.75" x14ac:dyDescent="0.2">
      <c r="A11" s="341"/>
      <c r="B11" s="341"/>
      <c r="C11" s="341"/>
      <c r="D11" s="341"/>
      <c r="E11" s="341"/>
      <c r="F11" s="341"/>
      <c r="G11" s="341"/>
      <c r="H11" s="341"/>
      <c r="I11" s="341"/>
      <c r="J11" s="341"/>
      <c r="K11" s="341"/>
      <c r="L11" s="341"/>
      <c r="M11" s="341"/>
      <c r="N11" s="341"/>
      <c r="O11" s="341"/>
      <c r="P11" s="11"/>
      <c r="Q11" s="11"/>
      <c r="R11" s="11"/>
      <c r="S11" s="11"/>
      <c r="T11" s="11"/>
      <c r="U11" s="11"/>
      <c r="V11" s="11"/>
      <c r="W11" s="11"/>
      <c r="X11" s="11"/>
      <c r="Y11" s="11"/>
      <c r="Z11" s="11"/>
    </row>
    <row r="12" spans="1:28" s="10" customFormat="1" ht="18.75" x14ac:dyDescent="0.2">
      <c r="A12" s="314" t="str">
        <f>'1. паспорт местоположение'!A12:C12</f>
        <v>L_NA1000.PR.0002</v>
      </c>
      <c r="B12" s="314"/>
      <c r="C12" s="314"/>
      <c r="D12" s="314"/>
      <c r="E12" s="314"/>
      <c r="F12" s="314"/>
      <c r="G12" s="314"/>
      <c r="H12" s="314"/>
      <c r="I12" s="314"/>
      <c r="J12" s="314"/>
      <c r="K12" s="314"/>
      <c r="L12" s="314"/>
      <c r="M12" s="314"/>
      <c r="N12" s="314"/>
      <c r="O12" s="314"/>
      <c r="P12" s="11"/>
      <c r="Q12" s="11"/>
      <c r="R12" s="11"/>
      <c r="S12" s="11"/>
      <c r="T12" s="11"/>
      <c r="U12" s="11"/>
      <c r="V12" s="11"/>
      <c r="W12" s="11"/>
      <c r="X12" s="11"/>
      <c r="Y12" s="11"/>
      <c r="Z12" s="11"/>
    </row>
    <row r="13" spans="1:28" s="10" customFormat="1" ht="18.75" x14ac:dyDescent="0.2">
      <c r="A13" s="315" t="s">
        <v>3</v>
      </c>
      <c r="B13" s="315"/>
      <c r="C13" s="315"/>
      <c r="D13" s="315"/>
      <c r="E13" s="315"/>
      <c r="F13" s="315"/>
      <c r="G13" s="315"/>
      <c r="H13" s="315"/>
      <c r="I13" s="315"/>
      <c r="J13" s="315"/>
      <c r="K13" s="315"/>
      <c r="L13" s="315"/>
      <c r="M13" s="315"/>
      <c r="N13" s="315"/>
      <c r="O13" s="315"/>
      <c r="P13" s="11"/>
      <c r="Q13" s="11"/>
      <c r="R13" s="11"/>
      <c r="S13" s="11"/>
      <c r="T13" s="11"/>
      <c r="U13" s="11"/>
      <c r="V13" s="11"/>
      <c r="W13" s="11"/>
      <c r="X13" s="11"/>
      <c r="Y13" s="11"/>
      <c r="Z13" s="11"/>
    </row>
    <row r="14" spans="1:28" s="7" customFormat="1" ht="15.75" customHeight="1" x14ac:dyDescent="0.2">
      <c r="A14" s="343"/>
      <c r="B14" s="343"/>
      <c r="C14" s="343"/>
      <c r="D14" s="343"/>
      <c r="E14" s="343"/>
      <c r="F14" s="343"/>
      <c r="G14" s="343"/>
      <c r="H14" s="343"/>
      <c r="I14" s="343"/>
      <c r="J14" s="343"/>
      <c r="K14" s="343"/>
      <c r="L14" s="343"/>
      <c r="M14" s="343"/>
      <c r="N14" s="343"/>
      <c r="O14" s="343"/>
      <c r="P14" s="96"/>
      <c r="Q14" s="96"/>
      <c r="R14" s="96"/>
      <c r="S14" s="96"/>
      <c r="T14" s="96"/>
      <c r="U14" s="96"/>
      <c r="V14" s="96"/>
      <c r="W14" s="96"/>
      <c r="X14" s="96"/>
      <c r="Y14" s="96"/>
      <c r="Z14" s="96"/>
    </row>
    <row r="15" spans="1:28" s="2" customFormat="1" ht="28.5" customHeight="1" x14ac:dyDescent="0.2">
      <c r="A15" s="339" t="str">
        <f>'1. паспорт местоположение'!A15:C15</f>
        <v>Создание конфигурации единой аналитической платформы, с возможностью прогнозирования событий</v>
      </c>
      <c r="B15" s="339"/>
      <c r="C15" s="339"/>
      <c r="D15" s="339"/>
      <c r="E15" s="339"/>
      <c r="F15" s="339"/>
      <c r="G15" s="339"/>
      <c r="H15" s="339"/>
      <c r="I15" s="339"/>
      <c r="J15" s="339"/>
      <c r="K15" s="339"/>
      <c r="L15" s="339"/>
      <c r="M15" s="339"/>
      <c r="N15" s="339"/>
      <c r="O15" s="339"/>
      <c r="P15" s="6"/>
      <c r="Q15" s="6"/>
      <c r="R15" s="6"/>
      <c r="S15" s="6"/>
      <c r="T15" s="6"/>
      <c r="U15" s="6"/>
      <c r="V15" s="6"/>
      <c r="W15" s="6"/>
      <c r="X15" s="6"/>
      <c r="Y15" s="6"/>
      <c r="Z15" s="6"/>
    </row>
    <row r="16" spans="1:28" s="2" customFormat="1" ht="15" customHeight="1" x14ac:dyDescent="0.2">
      <c r="A16" s="315" t="s">
        <v>2</v>
      </c>
      <c r="B16" s="315"/>
      <c r="C16" s="315"/>
      <c r="D16" s="315"/>
      <c r="E16" s="315"/>
      <c r="F16" s="315"/>
      <c r="G16" s="315"/>
      <c r="H16" s="315"/>
      <c r="I16" s="315"/>
      <c r="J16" s="315"/>
      <c r="K16" s="315"/>
      <c r="L16" s="315"/>
      <c r="M16" s="315"/>
      <c r="N16" s="315"/>
      <c r="O16" s="315"/>
      <c r="P16" s="4"/>
      <c r="Q16" s="4"/>
      <c r="R16" s="4"/>
      <c r="S16" s="4"/>
      <c r="T16" s="4"/>
      <c r="U16" s="4"/>
      <c r="V16" s="4"/>
      <c r="W16" s="4"/>
      <c r="X16" s="4"/>
      <c r="Y16" s="4"/>
      <c r="Z16" s="4"/>
    </row>
    <row r="17" spans="1:26" s="2" customFormat="1" ht="15" customHeight="1" x14ac:dyDescent="0.2">
      <c r="A17" s="307"/>
      <c r="B17" s="307"/>
      <c r="C17" s="307"/>
      <c r="D17" s="307"/>
      <c r="E17" s="307"/>
      <c r="F17" s="307"/>
      <c r="G17" s="307"/>
      <c r="H17" s="307"/>
      <c r="I17" s="307"/>
      <c r="J17" s="307"/>
      <c r="K17" s="307"/>
      <c r="L17" s="307"/>
      <c r="M17" s="307"/>
      <c r="N17" s="307"/>
      <c r="O17" s="307"/>
      <c r="P17" s="94"/>
      <c r="Q17" s="94"/>
      <c r="R17" s="94"/>
      <c r="S17" s="94"/>
      <c r="T17" s="94"/>
      <c r="U17" s="94"/>
      <c r="V17" s="94"/>
      <c r="W17" s="94"/>
    </row>
    <row r="18" spans="1:26" s="2" customFormat="1" ht="91.5" customHeight="1" x14ac:dyDescent="0.2">
      <c r="A18" s="351" t="s">
        <v>461</v>
      </c>
      <c r="B18" s="351"/>
      <c r="C18" s="351"/>
      <c r="D18" s="351"/>
      <c r="E18" s="351"/>
      <c r="F18" s="351"/>
      <c r="G18" s="351"/>
      <c r="H18" s="351"/>
      <c r="I18" s="351"/>
      <c r="J18" s="351"/>
      <c r="K18" s="351"/>
      <c r="L18" s="351"/>
      <c r="M18" s="351"/>
      <c r="N18" s="351"/>
      <c r="O18" s="351"/>
      <c r="P18" s="5"/>
      <c r="Q18" s="5"/>
      <c r="R18" s="5"/>
      <c r="S18" s="5"/>
      <c r="T18" s="5"/>
      <c r="U18" s="5"/>
      <c r="V18" s="5"/>
      <c r="W18" s="5"/>
      <c r="X18" s="5"/>
      <c r="Y18" s="5"/>
      <c r="Z18" s="5"/>
    </row>
    <row r="19" spans="1:26" s="2" customFormat="1" ht="78" customHeight="1" x14ac:dyDescent="0.2">
      <c r="A19" s="305" t="s">
        <v>1</v>
      </c>
      <c r="B19" s="305" t="s">
        <v>462</v>
      </c>
      <c r="C19" s="305" t="s">
        <v>463</v>
      </c>
      <c r="D19" s="305" t="s">
        <v>464</v>
      </c>
      <c r="E19" s="352" t="s">
        <v>465</v>
      </c>
      <c r="F19" s="353"/>
      <c r="G19" s="353"/>
      <c r="H19" s="353"/>
      <c r="I19" s="354"/>
      <c r="J19" s="305" t="s">
        <v>466</v>
      </c>
      <c r="K19" s="305"/>
      <c r="L19" s="305"/>
      <c r="M19" s="305"/>
      <c r="N19" s="305"/>
      <c r="O19" s="305"/>
      <c r="P19" s="94"/>
      <c r="Q19" s="94"/>
      <c r="R19" s="94"/>
      <c r="S19" s="94"/>
      <c r="T19" s="94"/>
      <c r="U19" s="94"/>
      <c r="V19" s="94"/>
      <c r="W19" s="94"/>
    </row>
    <row r="20" spans="1:26" s="2" customFormat="1" ht="51" customHeight="1" x14ac:dyDescent="0.2">
      <c r="A20" s="305"/>
      <c r="B20" s="305"/>
      <c r="C20" s="305"/>
      <c r="D20" s="305"/>
      <c r="E20" s="134" t="s">
        <v>467</v>
      </c>
      <c r="F20" s="134" t="s">
        <v>468</v>
      </c>
      <c r="G20" s="134" t="s">
        <v>469</v>
      </c>
      <c r="H20" s="134" t="s">
        <v>470</v>
      </c>
      <c r="I20" s="134" t="s">
        <v>72</v>
      </c>
      <c r="J20" s="134" t="s">
        <v>471</v>
      </c>
      <c r="K20" s="134" t="s">
        <v>472</v>
      </c>
      <c r="L20" s="135" t="s">
        <v>473</v>
      </c>
      <c r="M20" s="136" t="s">
        <v>474</v>
      </c>
      <c r="N20" s="136" t="s">
        <v>475</v>
      </c>
      <c r="O20" s="136"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7"/>
      <c r="B22" s="138"/>
      <c r="C22" s="28"/>
      <c r="D22" s="28"/>
      <c r="E22" s="28"/>
      <c r="F22" s="28"/>
      <c r="G22" s="28"/>
      <c r="H22" s="28"/>
      <c r="I22" s="28"/>
      <c r="J22" s="139"/>
      <c r="K22" s="139"/>
      <c r="L22" s="140"/>
      <c r="M22" s="140"/>
      <c r="N22" s="140"/>
      <c r="O22" s="140"/>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2" sqref="A12:L12"/>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55" width="16.7109375" style="164" customWidth="1"/>
    <col min="56" max="16384" width="9.140625" style="164"/>
  </cols>
  <sheetData>
    <row r="1" spans="1:12" s="145" customFormat="1" ht="18.75" x14ac:dyDescent="0.2">
      <c r="A1" s="16"/>
      <c r="B1" s="10"/>
      <c r="C1" s="10"/>
      <c r="D1" s="10"/>
      <c r="E1" s="10"/>
      <c r="F1" s="10"/>
      <c r="G1" s="10"/>
      <c r="H1" s="10"/>
      <c r="I1" s="14"/>
      <c r="L1" s="33" t="s">
        <v>65</v>
      </c>
    </row>
    <row r="2" spans="1:12" s="145" customFormat="1" ht="18.75" x14ac:dyDescent="0.3">
      <c r="A2" s="16"/>
      <c r="B2" s="10"/>
      <c r="C2" s="10"/>
      <c r="D2" s="10"/>
      <c r="E2" s="10"/>
      <c r="F2" s="10"/>
      <c r="G2" s="10"/>
      <c r="H2" s="10"/>
      <c r="I2" s="14"/>
      <c r="L2" s="13" t="s">
        <v>6</v>
      </c>
    </row>
    <row r="3" spans="1:12" s="145" customFormat="1" ht="18.75" x14ac:dyDescent="0.3">
      <c r="A3" s="15"/>
      <c r="B3" s="10"/>
      <c r="C3" s="10"/>
      <c r="D3" s="10"/>
      <c r="E3" s="10"/>
      <c r="F3" s="10"/>
      <c r="G3" s="10"/>
      <c r="H3" s="10"/>
      <c r="I3" s="14"/>
      <c r="L3" s="13" t="s">
        <v>627</v>
      </c>
    </row>
    <row r="4" spans="1:12" s="145" customFormat="1" x14ac:dyDescent="0.2">
      <c r="A4" s="15"/>
      <c r="B4" s="10"/>
      <c r="C4" s="10"/>
      <c r="D4" s="10"/>
      <c r="E4" s="10"/>
      <c r="F4" s="10"/>
      <c r="G4" s="10"/>
      <c r="H4" s="10"/>
      <c r="I4" s="14"/>
      <c r="J4" s="14"/>
    </row>
    <row r="5" spans="1:12" s="146" customFormat="1" ht="24.75" customHeight="1" x14ac:dyDescent="0.25">
      <c r="A5" s="355" t="str">
        <f>'1. паспорт местоположение'!A5</f>
        <v>Год раскрытия информации: 2023 год</v>
      </c>
      <c r="B5" s="355"/>
      <c r="C5" s="355"/>
      <c r="D5" s="355"/>
      <c r="E5" s="355"/>
      <c r="F5" s="355"/>
      <c r="G5" s="355"/>
      <c r="H5" s="355"/>
      <c r="I5" s="355"/>
      <c r="J5" s="355"/>
      <c r="K5" s="355"/>
      <c r="L5" s="355"/>
    </row>
    <row r="6" spans="1:12" s="146" customFormat="1" ht="21" customHeight="1" x14ac:dyDescent="0.25">
      <c r="A6" s="358"/>
      <c r="B6" s="358"/>
      <c r="C6" s="358"/>
      <c r="D6" s="358"/>
      <c r="E6" s="358"/>
      <c r="F6" s="358"/>
      <c r="G6" s="358"/>
      <c r="H6" s="358"/>
      <c r="I6" s="358"/>
      <c r="J6" s="358"/>
    </row>
    <row r="7" spans="1:12" s="145" customFormat="1" ht="21.75" customHeight="1" x14ac:dyDescent="0.25">
      <c r="A7" s="313" t="s">
        <v>5</v>
      </c>
      <c r="B7" s="313"/>
      <c r="C7" s="313"/>
      <c r="D7" s="313"/>
      <c r="E7" s="313"/>
      <c r="F7" s="313"/>
      <c r="G7" s="313"/>
      <c r="H7" s="313"/>
      <c r="I7" s="313"/>
      <c r="J7" s="313"/>
      <c r="K7" s="313"/>
      <c r="L7" s="313"/>
    </row>
    <row r="8" spans="1:12" s="145" customFormat="1" x14ac:dyDescent="0.25">
      <c r="A8" s="313"/>
      <c r="B8" s="313"/>
      <c r="C8" s="313"/>
      <c r="D8" s="313"/>
      <c r="E8" s="313"/>
      <c r="F8" s="313"/>
      <c r="G8" s="313"/>
      <c r="H8" s="313"/>
      <c r="I8" s="313"/>
      <c r="J8" s="313"/>
    </row>
    <row r="9" spans="1:12" s="145" customFormat="1" x14ac:dyDescent="0.25">
      <c r="A9" s="355" t="str">
        <f>'1. паспорт местоположение'!A9</f>
        <v>АО "Россети Тюмень"</v>
      </c>
      <c r="B9" s="355"/>
      <c r="C9" s="355"/>
      <c r="D9" s="355"/>
      <c r="E9" s="355"/>
      <c r="F9" s="355"/>
      <c r="G9" s="355"/>
      <c r="H9" s="355"/>
      <c r="I9" s="355"/>
      <c r="J9" s="355"/>
      <c r="K9" s="355"/>
      <c r="L9" s="355"/>
    </row>
    <row r="10" spans="1:12" s="145" customFormat="1" x14ac:dyDescent="0.25">
      <c r="A10" s="315" t="s">
        <v>4</v>
      </c>
      <c r="B10" s="315"/>
      <c r="C10" s="315"/>
      <c r="D10" s="315"/>
      <c r="E10" s="315"/>
      <c r="F10" s="315"/>
      <c r="G10" s="315"/>
      <c r="H10" s="315"/>
      <c r="I10" s="315"/>
      <c r="J10" s="315"/>
      <c r="K10" s="315"/>
      <c r="L10" s="315"/>
    </row>
    <row r="11" spans="1:12" s="145" customFormat="1" ht="18" customHeight="1" x14ac:dyDescent="0.25">
      <c r="A11" s="313"/>
      <c r="B11" s="313"/>
      <c r="C11" s="313"/>
      <c r="D11" s="313"/>
      <c r="E11" s="313"/>
      <c r="F11" s="313"/>
      <c r="G11" s="313"/>
      <c r="H11" s="313"/>
      <c r="I11" s="313"/>
      <c r="J11" s="313"/>
    </row>
    <row r="12" spans="1:12" s="145" customFormat="1" x14ac:dyDescent="0.25">
      <c r="A12" s="355" t="str">
        <f>'1. паспорт местоположение'!A12</f>
        <v>L_NA1000.PR.0002</v>
      </c>
      <c r="B12" s="355"/>
      <c r="C12" s="355"/>
      <c r="D12" s="355"/>
      <c r="E12" s="355"/>
      <c r="F12" s="355"/>
      <c r="G12" s="355"/>
      <c r="H12" s="355"/>
      <c r="I12" s="355"/>
      <c r="J12" s="355"/>
      <c r="K12" s="355"/>
      <c r="L12" s="355"/>
    </row>
    <row r="13" spans="1:12" s="145" customFormat="1" x14ac:dyDescent="0.25">
      <c r="A13" s="315" t="s">
        <v>3</v>
      </c>
      <c r="B13" s="315"/>
      <c r="C13" s="315"/>
      <c r="D13" s="315"/>
      <c r="E13" s="315"/>
      <c r="F13" s="315"/>
      <c r="G13" s="315"/>
      <c r="H13" s="315"/>
      <c r="I13" s="315"/>
      <c r="J13" s="315"/>
      <c r="K13" s="315"/>
      <c r="L13" s="315"/>
    </row>
    <row r="14" spans="1:12" s="145" customFormat="1" x14ac:dyDescent="0.25">
      <c r="A14" s="316"/>
      <c r="B14" s="316"/>
      <c r="C14" s="316"/>
      <c r="D14" s="316"/>
      <c r="E14" s="316"/>
      <c r="F14" s="316"/>
      <c r="G14" s="316"/>
      <c r="H14" s="316"/>
      <c r="I14" s="316"/>
      <c r="J14" s="316"/>
      <c r="K14" s="147"/>
    </row>
    <row r="15" spans="1:12" s="145" customFormat="1" ht="28.5" customHeight="1" x14ac:dyDescent="0.25">
      <c r="A15" s="355" t="str">
        <f>'1. паспорт местоположение'!A15</f>
        <v>Создание конфигурации единой аналитической платформы, с возможностью прогнозирования событий</v>
      </c>
      <c r="B15" s="355"/>
      <c r="C15" s="355"/>
      <c r="D15" s="355"/>
      <c r="E15" s="355"/>
      <c r="F15" s="355"/>
      <c r="G15" s="355"/>
      <c r="H15" s="355"/>
      <c r="I15" s="355"/>
      <c r="J15" s="355"/>
      <c r="K15" s="355"/>
      <c r="L15" s="355"/>
    </row>
    <row r="16" spans="1:12" s="145" customFormat="1" x14ac:dyDescent="0.25">
      <c r="A16" s="315" t="s">
        <v>2</v>
      </c>
      <c r="B16" s="315"/>
      <c r="C16" s="315"/>
      <c r="D16" s="315"/>
      <c r="E16" s="315"/>
      <c r="F16" s="315"/>
      <c r="G16" s="315"/>
      <c r="H16" s="315"/>
      <c r="I16" s="315"/>
      <c r="J16" s="315"/>
      <c r="K16" s="315"/>
      <c r="L16" s="315"/>
    </row>
    <row r="17" spans="1:12" s="145" customFormat="1" ht="18.75" x14ac:dyDescent="0.25">
      <c r="A17" s="307"/>
      <c r="B17" s="307"/>
      <c r="C17" s="307"/>
      <c r="D17" s="307"/>
      <c r="E17" s="307"/>
      <c r="F17" s="307"/>
      <c r="G17" s="307"/>
      <c r="H17" s="307"/>
      <c r="I17" s="307"/>
      <c r="J17" s="307"/>
      <c r="K17" s="147"/>
    </row>
    <row r="18" spans="1:12" s="145" customFormat="1" x14ac:dyDescent="0.25">
      <c r="A18" s="314" t="s">
        <v>479</v>
      </c>
      <c r="B18" s="314"/>
      <c r="C18" s="314"/>
      <c r="D18" s="314"/>
      <c r="E18" s="314"/>
      <c r="F18" s="314"/>
      <c r="G18" s="314"/>
      <c r="H18" s="314"/>
      <c r="I18" s="314"/>
      <c r="J18" s="314"/>
      <c r="K18" s="314"/>
      <c r="L18" s="314"/>
    </row>
    <row r="19" spans="1:12" s="145" customFormat="1" ht="22.5" x14ac:dyDescent="0.25">
      <c r="A19" s="244"/>
      <c r="B19" s="244"/>
      <c r="C19" s="244"/>
      <c r="D19" s="244"/>
      <c r="E19" s="244"/>
      <c r="F19" s="244"/>
      <c r="G19" s="244"/>
      <c r="H19" s="244"/>
      <c r="I19" s="244"/>
      <c r="J19" s="244"/>
      <c r="K19" s="147"/>
    </row>
    <row r="20" spans="1:12" s="145" customFormat="1" ht="22.5" x14ac:dyDescent="0.25">
      <c r="A20" s="244"/>
      <c r="B20" s="244"/>
      <c r="C20" s="244"/>
      <c r="D20" s="244"/>
      <c r="E20" s="244"/>
      <c r="F20" s="244"/>
      <c r="G20" s="244"/>
      <c r="H20" s="244"/>
      <c r="I20" s="244"/>
      <c r="J20" s="244"/>
      <c r="K20" s="147"/>
    </row>
    <row r="21" spans="1:12" s="145" customFormat="1" ht="22.5" x14ac:dyDescent="0.25">
      <c r="A21" s="244"/>
      <c r="B21" s="244"/>
      <c r="C21" s="244"/>
      <c r="D21" s="244"/>
      <c r="E21" s="244"/>
      <c r="F21" s="244"/>
      <c r="G21" s="244"/>
      <c r="H21" s="244"/>
      <c r="I21" s="244"/>
      <c r="J21" s="244"/>
      <c r="K21" s="147"/>
    </row>
    <row r="23" spans="1:12" x14ac:dyDescent="0.25">
      <c r="D23" s="165"/>
    </row>
    <row r="24" spans="1:12" ht="16.5" thickBot="1" x14ac:dyDescent="0.3">
      <c r="A24" s="166" t="s">
        <v>480</v>
      </c>
      <c r="B24" s="166" t="s">
        <v>481</v>
      </c>
      <c r="D24" s="167"/>
      <c r="E24" s="168"/>
      <c r="F24" s="168"/>
      <c r="G24" s="168"/>
      <c r="H24" s="168"/>
    </row>
    <row r="25" spans="1:12" x14ac:dyDescent="0.25">
      <c r="A25" s="169" t="s">
        <v>520</v>
      </c>
      <c r="B25" s="170">
        <v>0</v>
      </c>
    </row>
    <row r="26" spans="1:12" x14ac:dyDescent="0.25">
      <c r="A26" s="171" t="s">
        <v>516</v>
      </c>
      <c r="B26" s="172"/>
    </row>
    <row r="27" spans="1:12" x14ac:dyDescent="0.25">
      <c r="A27" s="171" t="s">
        <v>482</v>
      </c>
      <c r="B27" s="172">
        <v>20</v>
      </c>
      <c r="D27" s="165" t="s">
        <v>483</v>
      </c>
      <c r="E27" s="173"/>
      <c r="F27" s="173"/>
    </row>
    <row r="28" spans="1:12" ht="16.5" thickBot="1" x14ac:dyDescent="0.3">
      <c r="A28" s="174" t="s">
        <v>484</v>
      </c>
      <c r="B28" s="175">
        <v>1</v>
      </c>
      <c r="D28" s="357" t="s">
        <v>485</v>
      </c>
      <c r="E28" s="357"/>
      <c r="F28" s="176">
        <f ca="1">SUM(B95:J95)</f>
        <v>5.4542459201992406</v>
      </c>
    </row>
    <row r="29" spans="1:12" x14ac:dyDescent="0.25">
      <c r="A29" s="169" t="s">
        <v>584</v>
      </c>
      <c r="B29" s="177">
        <f>-C66</f>
        <v>0</v>
      </c>
      <c r="D29" s="357" t="s">
        <v>486</v>
      </c>
      <c r="E29" s="357"/>
      <c r="F29" s="176">
        <f ca="1">IF(SUM(B96:J96)=0,"не окупается",SUM(B96:J96))</f>
        <v>7.8487293701252874</v>
      </c>
    </row>
    <row r="30" spans="1:12" x14ac:dyDescent="0.25">
      <c r="A30" s="171" t="s">
        <v>585</v>
      </c>
      <c r="B30" s="178">
        <v>1</v>
      </c>
      <c r="D30" s="357" t="s">
        <v>586</v>
      </c>
      <c r="E30" s="357"/>
      <c r="F30" s="179">
        <f ca="1">J93</f>
        <v>3798166.1199008413</v>
      </c>
    </row>
    <row r="31" spans="1:12" x14ac:dyDescent="0.25">
      <c r="A31" s="171" t="s">
        <v>587</v>
      </c>
      <c r="B31" s="178">
        <v>1</v>
      </c>
      <c r="D31" s="357" t="s">
        <v>487</v>
      </c>
      <c r="E31" s="357"/>
      <c r="F31" s="259" t="str">
        <f ca="1">IF(F30&gt;0,"да","нет")</f>
        <v>да</v>
      </c>
    </row>
    <row r="32" spans="1:12" x14ac:dyDescent="0.25">
      <c r="A32" s="171" t="s">
        <v>588</v>
      </c>
      <c r="B32" s="178">
        <f>-C67</f>
        <v>0</v>
      </c>
    </row>
    <row r="33" spans="1:12" x14ac:dyDescent="0.25">
      <c r="A33" s="171" t="s">
        <v>589</v>
      </c>
      <c r="B33" s="178">
        <v>1</v>
      </c>
    </row>
    <row r="34" spans="1:12" x14ac:dyDescent="0.25">
      <c r="A34" s="171" t="s">
        <v>590</v>
      </c>
      <c r="B34" s="178">
        <v>1</v>
      </c>
    </row>
    <row r="35" spans="1:12" x14ac:dyDescent="0.25">
      <c r="A35" s="180" t="s">
        <v>591</v>
      </c>
      <c r="B35" s="181">
        <v>0</v>
      </c>
    </row>
    <row r="36" spans="1:12" ht="16.5" thickBot="1" x14ac:dyDescent="0.3">
      <c r="A36" s="174" t="s">
        <v>488</v>
      </c>
      <c r="B36" s="182">
        <v>0.2</v>
      </c>
    </row>
    <row r="37" spans="1:12" x14ac:dyDescent="0.25">
      <c r="A37" s="169" t="s">
        <v>560</v>
      </c>
      <c r="B37" s="177">
        <v>0</v>
      </c>
    </row>
    <row r="38" spans="1:12" x14ac:dyDescent="0.25">
      <c r="A38" s="171" t="s">
        <v>592</v>
      </c>
      <c r="B38" s="178"/>
    </row>
    <row r="39" spans="1:12" ht="16.5" thickBot="1" x14ac:dyDescent="0.3">
      <c r="A39" s="180" t="s">
        <v>593</v>
      </c>
      <c r="B39" s="183">
        <v>0</v>
      </c>
    </row>
    <row r="40" spans="1:12" x14ac:dyDescent="0.25">
      <c r="A40" s="184" t="s">
        <v>594</v>
      </c>
      <c r="B40" s="185">
        <v>0</v>
      </c>
    </row>
    <row r="41" spans="1:12" x14ac:dyDescent="0.25">
      <c r="A41" s="186" t="s">
        <v>595</v>
      </c>
      <c r="B41" s="187">
        <v>0</v>
      </c>
    </row>
    <row r="42" spans="1:12" x14ac:dyDescent="0.25">
      <c r="A42" s="186" t="s">
        <v>489</v>
      </c>
      <c r="B42" s="188">
        <v>0</v>
      </c>
    </row>
    <row r="43" spans="1:12" x14ac:dyDescent="0.25">
      <c r="A43" s="186" t="s">
        <v>490</v>
      </c>
      <c r="B43" s="188">
        <v>0</v>
      </c>
    </row>
    <row r="44" spans="1:12" x14ac:dyDescent="0.25">
      <c r="A44" s="186" t="s">
        <v>491</v>
      </c>
      <c r="B44" s="188">
        <v>0.1118</v>
      </c>
    </row>
    <row r="45" spans="1:12" x14ac:dyDescent="0.25">
      <c r="A45" s="186" t="s">
        <v>492</v>
      </c>
      <c r="B45" s="188">
        <f>1-B43</f>
        <v>1</v>
      </c>
    </row>
    <row r="46" spans="1:12" ht="16.5" thickBot="1" x14ac:dyDescent="0.3">
      <c r="A46" s="189" t="s">
        <v>493</v>
      </c>
      <c r="B46" s="190">
        <v>9.1800000000000007E-2</v>
      </c>
    </row>
    <row r="47" spans="1:12" ht="31.5" x14ac:dyDescent="0.25">
      <c r="A47" s="191" t="s">
        <v>494</v>
      </c>
      <c r="B47" s="192" t="s">
        <v>637</v>
      </c>
      <c r="C47" s="193">
        <v>2023</v>
      </c>
      <c r="D47" s="193">
        <v>2024</v>
      </c>
      <c r="E47" s="193">
        <v>2025</v>
      </c>
      <c r="F47" s="193">
        <v>2026</v>
      </c>
      <c r="G47" s="193">
        <v>2027</v>
      </c>
      <c r="H47" s="193">
        <v>2028</v>
      </c>
      <c r="I47" s="193">
        <v>2029</v>
      </c>
      <c r="J47" s="193">
        <v>2030</v>
      </c>
      <c r="K47" s="193">
        <v>2031</v>
      </c>
      <c r="L47" s="193">
        <v>2032</v>
      </c>
    </row>
    <row r="48" spans="1:12" outlineLevel="1" x14ac:dyDescent="0.25">
      <c r="A48" s="194" t="s">
        <v>495</v>
      </c>
      <c r="B48" s="195">
        <v>0.04</v>
      </c>
      <c r="C48" s="195">
        <v>0.04</v>
      </c>
      <c r="D48" s="195">
        <v>0.04</v>
      </c>
      <c r="E48" s="195">
        <v>0.04</v>
      </c>
      <c r="F48" s="195">
        <v>0.04</v>
      </c>
      <c r="G48" s="195">
        <v>0.04</v>
      </c>
      <c r="H48" s="195">
        <v>0.04</v>
      </c>
      <c r="I48" s="195">
        <v>0.04</v>
      </c>
      <c r="J48" s="195">
        <v>0.04</v>
      </c>
      <c r="K48" s="195">
        <v>0.04</v>
      </c>
      <c r="L48" s="195">
        <v>0.04</v>
      </c>
    </row>
    <row r="49" spans="1:12" outlineLevel="1" x14ac:dyDescent="0.25">
      <c r="A49" s="194" t="s">
        <v>496</v>
      </c>
      <c r="B49" s="195">
        <f>B48</f>
        <v>0.04</v>
      </c>
      <c r="C49" s="195">
        <f t="shared" ref="C49:L49" si="0">(1+B49)*(1+C48)-1</f>
        <v>8.1600000000000117E-2</v>
      </c>
      <c r="D49" s="195">
        <f t="shared" si="0"/>
        <v>0.12486400000000009</v>
      </c>
      <c r="E49" s="195">
        <f t="shared" si="0"/>
        <v>0.16985856000000021</v>
      </c>
      <c r="F49" s="195">
        <f t="shared" si="0"/>
        <v>0.21665290240000035</v>
      </c>
      <c r="G49" s="195">
        <f t="shared" si="0"/>
        <v>0.26531901849600037</v>
      </c>
      <c r="H49" s="195">
        <f t="shared" si="0"/>
        <v>0.31593177923584048</v>
      </c>
      <c r="I49" s="195">
        <f t="shared" si="0"/>
        <v>0.3685690504052741</v>
      </c>
      <c r="J49" s="195">
        <f t="shared" si="0"/>
        <v>0.42331181242148519</v>
      </c>
      <c r="K49" s="195">
        <f t="shared" si="0"/>
        <v>0.48024428491834459</v>
      </c>
      <c r="L49" s="195">
        <f t="shared" si="0"/>
        <v>0.53945405631507848</v>
      </c>
    </row>
    <row r="50" spans="1:12" s="165" customFormat="1" ht="16.5" thickBot="1" x14ac:dyDescent="0.3">
      <c r="A50" s="196" t="s">
        <v>517</v>
      </c>
      <c r="B50" s="197">
        <f t="shared" ref="B50:L50" si="1">B51*1000</f>
        <v>0</v>
      </c>
      <c r="C50" s="197">
        <f t="shared" si="1"/>
        <v>731.19138130095018</v>
      </c>
      <c r="D50" s="197">
        <f t="shared" si="1"/>
        <v>658.73097414500012</v>
      </c>
      <c r="E50" s="197">
        <f t="shared" si="1"/>
        <v>593.4513280585586</v>
      </c>
      <c r="F50" s="197">
        <f t="shared" si="1"/>
        <v>534.6408360887915</v>
      </c>
      <c r="G50" s="197">
        <f t="shared" si="1"/>
        <v>481.65841089080317</v>
      </c>
      <c r="H50" s="197">
        <f t="shared" si="1"/>
        <v>433.92649629802077</v>
      </c>
      <c r="I50" s="197">
        <f t="shared" si="1"/>
        <v>390.92477143965829</v>
      </c>
      <c r="J50" s="197">
        <f>J51*1000</f>
        <v>352.18447877446692</v>
      </c>
      <c r="K50" s="197">
        <f t="shared" si="1"/>
        <v>317.28331421123147</v>
      </c>
      <c r="L50" s="197">
        <f t="shared" si="1"/>
        <v>1000</v>
      </c>
    </row>
    <row r="51" spans="1:12" x14ac:dyDescent="0.25">
      <c r="A51" s="164" t="s">
        <v>596</v>
      </c>
      <c r="C51" s="198">
        <v>0.73119138130095018</v>
      </c>
      <c r="D51" s="198">
        <v>0.65873097414500015</v>
      </c>
      <c r="E51" s="198">
        <v>0.5934513280585586</v>
      </c>
      <c r="F51" s="198">
        <v>0.53464083608879154</v>
      </c>
      <c r="G51" s="198">
        <v>0.48165841089080319</v>
      </c>
      <c r="H51" s="198">
        <v>0.43392649629802077</v>
      </c>
      <c r="I51" s="198">
        <v>0.39092477143965831</v>
      </c>
      <c r="J51" s="198">
        <v>0.3521844787744669</v>
      </c>
      <c r="K51" s="198">
        <v>0.31728331421123146</v>
      </c>
      <c r="L51" s="198">
        <v>1</v>
      </c>
    </row>
    <row r="52" spans="1:12" x14ac:dyDescent="0.25">
      <c r="A52" s="164" t="s">
        <v>597</v>
      </c>
      <c r="C52" s="164">
        <v>0</v>
      </c>
      <c r="D52" s="164">
        <v>0</v>
      </c>
      <c r="E52" s="164">
        <v>0</v>
      </c>
      <c r="F52" s="164">
        <v>0</v>
      </c>
      <c r="G52" s="164">
        <v>0</v>
      </c>
      <c r="H52" s="164">
        <v>0</v>
      </c>
      <c r="I52" s="164">
        <v>0</v>
      </c>
      <c r="J52" s="164">
        <v>0</v>
      </c>
      <c r="K52" s="164">
        <v>0</v>
      </c>
      <c r="L52" s="164">
        <v>0</v>
      </c>
    </row>
    <row r="53" spans="1:12" ht="13.5" customHeight="1" x14ac:dyDescent="0.25">
      <c r="A53" s="164" t="s">
        <v>598</v>
      </c>
      <c r="C53" s="164">
        <v>0</v>
      </c>
      <c r="D53" s="164">
        <v>0</v>
      </c>
      <c r="E53" s="164">
        <v>0</v>
      </c>
      <c r="F53" s="164">
        <v>0</v>
      </c>
      <c r="G53" s="164">
        <v>0</v>
      </c>
      <c r="H53" s="164">
        <v>0</v>
      </c>
      <c r="I53" s="164">
        <v>0</v>
      </c>
      <c r="J53" s="164">
        <v>0</v>
      </c>
      <c r="K53" s="164">
        <v>0</v>
      </c>
      <c r="L53" s="164">
        <v>0</v>
      </c>
    </row>
    <row r="56" spans="1:12" s="199" customFormat="1" ht="16.5" thickBot="1" x14ac:dyDescent="0.3"/>
    <row r="57" spans="1:12" ht="31.5" x14ac:dyDescent="0.25">
      <c r="A57" s="200" t="s">
        <v>599</v>
      </c>
      <c r="B57" s="192" t="str">
        <f t="shared" ref="B57:J57" si="2">B47</f>
        <v>Год окончания строительства 2025</v>
      </c>
      <c r="C57" s="192">
        <f t="shared" si="2"/>
        <v>2023</v>
      </c>
      <c r="D57" s="192">
        <f t="shared" si="2"/>
        <v>2024</v>
      </c>
      <c r="E57" s="192">
        <f t="shared" si="2"/>
        <v>2025</v>
      </c>
      <c r="F57" s="192">
        <f t="shared" si="2"/>
        <v>2026</v>
      </c>
      <c r="G57" s="192">
        <f t="shared" si="2"/>
        <v>2027</v>
      </c>
      <c r="H57" s="192">
        <f t="shared" si="2"/>
        <v>2028</v>
      </c>
      <c r="I57" s="192">
        <f t="shared" si="2"/>
        <v>2029</v>
      </c>
      <c r="J57" s="192">
        <f t="shared" si="2"/>
        <v>2030</v>
      </c>
      <c r="K57" s="193">
        <v>2031</v>
      </c>
      <c r="L57" s="193">
        <v>2032</v>
      </c>
    </row>
    <row r="58" spans="1:12" x14ac:dyDescent="0.25">
      <c r="A58" s="201" t="s">
        <v>600</v>
      </c>
      <c r="B58" s="202">
        <v>0</v>
      </c>
      <c r="C58" s="202">
        <v>0</v>
      </c>
      <c r="D58" s="202">
        <v>0</v>
      </c>
      <c r="E58" s="202">
        <v>0</v>
      </c>
      <c r="F58" s="202">
        <v>0</v>
      </c>
      <c r="G58" s="202">
        <v>0</v>
      </c>
      <c r="H58" s="202">
        <v>0</v>
      </c>
      <c r="I58" s="202">
        <v>0</v>
      </c>
      <c r="J58" s="202">
        <v>0</v>
      </c>
      <c r="K58" s="202">
        <v>0</v>
      </c>
      <c r="L58" s="202">
        <v>0</v>
      </c>
    </row>
    <row r="59" spans="1:12" x14ac:dyDescent="0.25">
      <c r="A59" s="201" t="s">
        <v>601</v>
      </c>
      <c r="B59" s="202">
        <v>0</v>
      </c>
      <c r="C59" s="202">
        <v>0</v>
      </c>
      <c r="D59" s="202">
        <v>0</v>
      </c>
      <c r="E59" s="202">
        <v>0</v>
      </c>
      <c r="F59" s="202">
        <v>0</v>
      </c>
      <c r="G59" s="202">
        <v>0</v>
      </c>
      <c r="H59" s="202">
        <v>0</v>
      </c>
      <c r="I59" s="202">
        <v>0</v>
      </c>
      <c r="J59" s="202">
        <v>0</v>
      </c>
      <c r="K59" s="202">
        <v>0</v>
      </c>
      <c r="L59" s="202">
        <v>0</v>
      </c>
    </row>
    <row r="60" spans="1:12" x14ac:dyDescent="0.25">
      <c r="A60" s="194" t="s">
        <v>602</v>
      </c>
      <c r="B60" s="202">
        <v>0</v>
      </c>
      <c r="C60" s="202">
        <v>0</v>
      </c>
      <c r="D60" s="202">
        <v>0</v>
      </c>
      <c r="E60" s="202">
        <v>0</v>
      </c>
      <c r="F60" s="202">
        <v>0</v>
      </c>
      <c r="G60" s="202">
        <v>0</v>
      </c>
      <c r="H60" s="202">
        <v>0</v>
      </c>
      <c r="I60" s="202">
        <v>0</v>
      </c>
      <c r="J60" s="202">
        <v>0</v>
      </c>
      <c r="K60" s="202">
        <v>0</v>
      </c>
      <c r="L60" s="202">
        <v>0</v>
      </c>
    </row>
    <row r="61" spans="1:12" ht="16.5" thickBot="1" x14ac:dyDescent="0.3">
      <c r="A61" s="196" t="s">
        <v>603</v>
      </c>
      <c r="B61" s="203">
        <v>0</v>
      </c>
      <c r="C61" s="203">
        <v>0</v>
      </c>
      <c r="D61" s="203">
        <v>0</v>
      </c>
      <c r="E61" s="203">
        <v>0</v>
      </c>
      <c r="F61" s="203">
        <v>0</v>
      </c>
      <c r="G61" s="203">
        <v>0</v>
      </c>
      <c r="H61" s="203">
        <v>0</v>
      </c>
      <c r="I61" s="203">
        <v>0</v>
      </c>
      <c r="J61" s="203">
        <v>0</v>
      </c>
      <c r="K61" s="203">
        <v>0</v>
      </c>
      <c r="L61" s="203">
        <v>0</v>
      </c>
    </row>
    <row r="62" spans="1:12" ht="16.5" thickBot="1" x14ac:dyDescent="0.3">
      <c r="A62" s="204"/>
      <c r="B62" s="205"/>
      <c r="C62" s="205"/>
      <c r="D62" s="205"/>
      <c r="E62" s="205"/>
      <c r="F62" s="205"/>
      <c r="G62" s="205"/>
      <c r="H62" s="205"/>
      <c r="I62" s="205"/>
      <c r="J62" s="205"/>
    </row>
    <row r="63" spans="1:12" s="206" customFormat="1" ht="31.5" x14ac:dyDescent="0.25">
      <c r="A63" s="200" t="s">
        <v>518</v>
      </c>
      <c r="B63" s="192" t="str">
        <f t="shared" ref="B63:J63" si="3">B47</f>
        <v>Год окончания строительства 2025</v>
      </c>
      <c r="C63" s="192">
        <f t="shared" si="3"/>
        <v>2023</v>
      </c>
      <c r="D63" s="192">
        <f t="shared" si="3"/>
        <v>2024</v>
      </c>
      <c r="E63" s="192">
        <f t="shared" si="3"/>
        <v>2025</v>
      </c>
      <c r="F63" s="192">
        <f t="shared" si="3"/>
        <v>2026</v>
      </c>
      <c r="G63" s="192">
        <f t="shared" si="3"/>
        <v>2027</v>
      </c>
      <c r="H63" s="192">
        <f t="shared" si="3"/>
        <v>2028</v>
      </c>
      <c r="I63" s="192">
        <f t="shared" si="3"/>
        <v>2029</v>
      </c>
      <c r="J63" s="192">
        <f t="shared" si="3"/>
        <v>2030</v>
      </c>
      <c r="K63" s="193">
        <v>2031</v>
      </c>
      <c r="L63" s="193">
        <v>2032</v>
      </c>
    </row>
    <row r="64" spans="1:12" s="165" customFormat="1" ht="14.25" x14ac:dyDescent="0.25">
      <c r="A64" s="207" t="s">
        <v>497</v>
      </c>
      <c r="B64" s="208">
        <f t="shared" ref="B64:L64" si="4">B50*$B$25</f>
        <v>0</v>
      </c>
      <c r="C64" s="208">
        <f>C50*$B$25</f>
        <v>0</v>
      </c>
      <c r="D64" s="208">
        <f t="shared" si="4"/>
        <v>0</v>
      </c>
      <c r="E64" s="208">
        <f t="shared" si="4"/>
        <v>0</v>
      </c>
      <c r="F64" s="208">
        <f t="shared" si="4"/>
        <v>0</v>
      </c>
      <c r="G64" s="208">
        <f t="shared" si="4"/>
        <v>0</v>
      </c>
      <c r="H64" s="208">
        <f t="shared" si="4"/>
        <v>0</v>
      </c>
      <c r="I64" s="208">
        <f t="shared" si="4"/>
        <v>0</v>
      </c>
      <c r="J64" s="208">
        <f t="shared" si="4"/>
        <v>0</v>
      </c>
      <c r="K64" s="208">
        <f t="shared" si="4"/>
        <v>0</v>
      </c>
      <c r="L64" s="208">
        <f t="shared" si="4"/>
        <v>0</v>
      </c>
    </row>
    <row r="65" spans="1:12" x14ac:dyDescent="0.25">
      <c r="A65" s="201" t="s">
        <v>498</v>
      </c>
      <c r="B65" s="209">
        <f t="shared" ref="B65:L65" si="5">SUM(B66:B71)</f>
        <v>0</v>
      </c>
      <c r="C65" s="209">
        <f t="shared" ca="1" si="5"/>
        <v>0</v>
      </c>
      <c r="D65" s="209">
        <f t="shared" ca="1" si="5"/>
        <v>0</v>
      </c>
      <c r="E65" s="209">
        <f t="shared" ca="1" si="5"/>
        <v>0</v>
      </c>
      <c r="F65" s="209">
        <f t="shared" ca="1" si="5"/>
        <v>0</v>
      </c>
      <c r="G65" s="209">
        <f t="shared" ca="1" si="5"/>
        <v>0</v>
      </c>
      <c r="H65" s="209">
        <f t="shared" ca="1" si="5"/>
        <v>0</v>
      </c>
      <c r="I65" s="209">
        <f t="shared" ca="1" si="5"/>
        <v>0</v>
      </c>
      <c r="J65" s="209">
        <f t="shared" ca="1" si="5"/>
        <v>0</v>
      </c>
      <c r="K65" s="209">
        <f t="shared" ca="1" si="5"/>
        <v>0</v>
      </c>
      <c r="L65" s="209">
        <f t="shared" ca="1" si="5"/>
        <v>0</v>
      </c>
    </row>
    <row r="66" spans="1:12" x14ac:dyDescent="0.25">
      <c r="A66" s="210" t="s">
        <v>604</v>
      </c>
      <c r="B66" s="209">
        <f t="shared" ref="B66:L67" si="6">-B52*1000/1.2</f>
        <v>0</v>
      </c>
      <c r="C66" s="209">
        <f t="shared" si="6"/>
        <v>0</v>
      </c>
      <c r="D66" s="209">
        <f t="shared" si="6"/>
        <v>0</v>
      </c>
      <c r="E66" s="209">
        <f t="shared" si="6"/>
        <v>0</v>
      </c>
      <c r="F66" s="209">
        <f t="shared" si="6"/>
        <v>0</v>
      </c>
      <c r="G66" s="209">
        <f t="shared" si="6"/>
        <v>0</v>
      </c>
      <c r="H66" s="209">
        <f t="shared" si="6"/>
        <v>0</v>
      </c>
      <c r="I66" s="209">
        <f t="shared" si="6"/>
        <v>0</v>
      </c>
      <c r="J66" s="209">
        <f t="shared" si="6"/>
        <v>0</v>
      </c>
      <c r="K66" s="209">
        <f t="shared" si="6"/>
        <v>0</v>
      </c>
      <c r="L66" s="209">
        <f t="shared" si="6"/>
        <v>0</v>
      </c>
    </row>
    <row r="67" spans="1:12" x14ac:dyDescent="0.25">
      <c r="A67" s="210" t="str">
        <f>A32</f>
        <v>Прочие расходы при эксплуатации объекта, руб. без НДС</v>
      </c>
      <c r="B67" s="209">
        <f t="shared" si="6"/>
        <v>0</v>
      </c>
      <c r="C67" s="209">
        <f t="shared" si="6"/>
        <v>0</v>
      </c>
      <c r="D67" s="209">
        <f t="shared" si="6"/>
        <v>0</v>
      </c>
      <c r="E67" s="209">
        <f t="shared" si="6"/>
        <v>0</v>
      </c>
      <c r="F67" s="209">
        <f t="shared" si="6"/>
        <v>0</v>
      </c>
      <c r="G67" s="209">
        <f t="shared" si="6"/>
        <v>0</v>
      </c>
      <c r="H67" s="209">
        <f t="shared" si="6"/>
        <v>0</v>
      </c>
      <c r="I67" s="209">
        <f t="shared" si="6"/>
        <v>0</v>
      </c>
      <c r="J67" s="209">
        <f t="shared" si="6"/>
        <v>0</v>
      </c>
      <c r="K67" s="209">
        <f t="shared" si="6"/>
        <v>0</v>
      </c>
      <c r="L67" s="209">
        <f t="shared" si="6"/>
        <v>0</v>
      </c>
    </row>
    <row r="68" spans="1:12" x14ac:dyDescent="0.25">
      <c r="A68" s="210" t="s">
        <v>560</v>
      </c>
      <c r="B68" s="209"/>
      <c r="C68" s="209"/>
      <c r="D68" s="209"/>
      <c r="E68" s="209"/>
      <c r="F68" s="209"/>
      <c r="G68" s="209"/>
      <c r="H68" s="209"/>
      <c r="I68" s="209"/>
      <c r="J68" s="209"/>
      <c r="K68" s="209"/>
      <c r="L68" s="209"/>
    </row>
    <row r="69" spans="1:12" x14ac:dyDescent="0.25">
      <c r="A69" s="210" t="s">
        <v>560</v>
      </c>
      <c r="B69" s="209">
        <f t="shared" ref="B69:L69" si="7">-$B$34*(1+B$46)*$B$25*365</f>
        <v>0</v>
      </c>
      <c r="C69" s="209">
        <f t="shared" si="7"/>
        <v>0</v>
      </c>
      <c r="D69" s="209">
        <f t="shared" si="7"/>
        <v>0</v>
      </c>
      <c r="E69" s="209">
        <f t="shared" si="7"/>
        <v>0</v>
      </c>
      <c r="F69" s="209">
        <f t="shared" si="7"/>
        <v>0</v>
      </c>
      <c r="G69" s="209">
        <f t="shared" si="7"/>
        <v>0</v>
      </c>
      <c r="H69" s="209">
        <f t="shared" si="7"/>
        <v>0</v>
      </c>
      <c r="I69" s="209">
        <f t="shared" si="7"/>
        <v>0</v>
      </c>
      <c r="J69" s="209">
        <f t="shared" si="7"/>
        <v>0</v>
      </c>
      <c r="K69" s="209">
        <f t="shared" si="7"/>
        <v>0</v>
      </c>
      <c r="L69" s="209">
        <f t="shared" si="7"/>
        <v>0</v>
      </c>
    </row>
    <row r="70" spans="1:12" x14ac:dyDescent="0.25">
      <c r="A70" s="210" t="s">
        <v>560</v>
      </c>
      <c r="B70" s="209"/>
      <c r="C70" s="209">
        <f t="shared" ref="C70:L70" si="8">-$B$35*(1+C$46)*12</f>
        <v>0</v>
      </c>
      <c r="D70" s="209">
        <f t="shared" si="8"/>
        <v>0</v>
      </c>
      <c r="E70" s="209">
        <f t="shared" si="8"/>
        <v>0</v>
      </c>
      <c r="F70" s="209">
        <f t="shared" si="8"/>
        <v>0</v>
      </c>
      <c r="G70" s="209">
        <f t="shared" si="8"/>
        <v>0</v>
      </c>
      <c r="H70" s="209">
        <f t="shared" si="8"/>
        <v>0</v>
      </c>
      <c r="I70" s="209">
        <f t="shared" si="8"/>
        <v>0</v>
      </c>
      <c r="J70" s="209">
        <f t="shared" si="8"/>
        <v>0</v>
      </c>
      <c r="K70" s="209">
        <f t="shared" si="8"/>
        <v>0</v>
      </c>
      <c r="L70" s="209">
        <f t="shared" si="8"/>
        <v>0</v>
      </c>
    </row>
    <row r="71" spans="1:12" x14ac:dyDescent="0.25">
      <c r="A71" s="210" t="s">
        <v>499</v>
      </c>
      <c r="B71" s="209"/>
      <c r="C71" s="209">
        <f ca="1">-(($B$22+$B$23)*$B$25+($B$22+$B$23)*$B$25+SUM($B$70:C73))/2*$B35</f>
        <v>0</v>
      </c>
      <c r="D71" s="209">
        <f ca="1">-(($B$22+$B$23)*$B$25+($B$22+$B$23)*$B$25+SUM($B$70:D73))/2*$B35</f>
        <v>0</v>
      </c>
      <c r="E71" s="209">
        <f ca="1">-(($B$22+$B$23)*$B$25+($B$22+$B$23)*$B$25+SUM($B$70:E73))/2*$B35</f>
        <v>0</v>
      </c>
      <c r="F71" s="209">
        <f ca="1">-(($B$22+$B$23)*$B$25+($B$22+$B$23)*$B$25+SUM($B$70:F73))/2*$B35</f>
        <v>0</v>
      </c>
      <c r="G71" s="209">
        <f ca="1">-(($B$22+$B$23)*$B$25+($B$22+$B$23)*$B$25+SUM($B$70:G73))/2*$B35</f>
        <v>0</v>
      </c>
      <c r="H71" s="209">
        <f ca="1">-(($B$22+$B$23)*$B$25+($B$22+$B$23)*$B$25+SUM($B$70:H73))/2*$B35</f>
        <v>0</v>
      </c>
      <c r="I71" s="209">
        <f ca="1">-(($B$22+$B$23)*$B$25+($B$22+$B$23)*$B$25+SUM($B$70:I73))/2*$B35</f>
        <v>0</v>
      </c>
      <c r="J71" s="209">
        <f ca="1">-(($B$22+$B$23)*$B$25+($B$22+$B$23)*$B$25+SUM($B$70:J73))/2*$B35</f>
        <v>0</v>
      </c>
      <c r="K71" s="209">
        <f ca="1">-(($B$22+$B$23)*$B$25+($B$22+$B$23)*$B$25+SUM($B$70:K73))/2*$B35</f>
        <v>0</v>
      </c>
      <c r="L71" s="209">
        <f ca="1">-(($B$22+$B$23)*$B$25+($B$22+$B$23)*$B$25+SUM($B$70:L73))/2*$B35</f>
        <v>0</v>
      </c>
    </row>
    <row r="72" spans="1:12" s="165" customFormat="1" ht="14.25" x14ac:dyDescent="0.25">
      <c r="A72" s="211" t="s">
        <v>500</v>
      </c>
      <c r="B72" s="208">
        <f t="shared" ref="B72:L72" si="9">B64+B65</f>
        <v>0</v>
      </c>
      <c r="C72" s="208">
        <f t="shared" ca="1" si="9"/>
        <v>20924784.516743299</v>
      </c>
      <c r="D72" s="208">
        <f t="shared" ca="1" si="9"/>
        <v>24880383.811949782</v>
      </c>
      <c r="E72" s="208">
        <f t="shared" ca="1" si="9"/>
        <v>32004608.393788252</v>
      </c>
      <c r="F72" s="208">
        <f t="shared" ca="1" si="9"/>
        <v>39658962.328074589</v>
      </c>
      <c r="G72" s="208">
        <f t="shared" ca="1" si="9"/>
        <v>47874457.20367381</v>
      </c>
      <c r="H72" s="208">
        <f t="shared" ca="1" si="9"/>
        <v>56683737.329596013</v>
      </c>
      <c r="I72" s="208">
        <f t="shared" ca="1" si="9"/>
        <v>66121160.734066218</v>
      </c>
      <c r="J72" s="208">
        <f t="shared" ca="1" si="9"/>
        <v>71251632.786008</v>
      </c>
      <c r="K72" s="208">
        <f t="shared" ca="1" si="9"/>
        <v>74101698.097448617</v>
      </c>
      <c r="L72" s="208">
        <f t="shared" ca="1" si="9"/>
        <v>77065766.021346495</v>
      </c>
    </row>
    <row r="73" spans="1:12" x14ac:dyDescent="0.25">
      <c r="A73" s="210" t="s">
        <v>501</v>
      </c>
      <c r="B73" s="209">
        <v>0</v>
      </c>
      <c r="C73" s="209">
        <f>IF($B$22-ABS(SUM($B$70:B73))&gt;0,-$B$22/$B$24,0)</f>
        <v>0</v>
      </c>
      <c r="D73" s="209">
        <f ca="1">IF($B$22-ABS(SUM($B$70:C73))&gt;0,-$B$22/$B$24,0)</f>
        <v>-8084617</v>
      </c>
      <c r="E73" s="209">
        <f ca="1">IF($B$22-ABS(SUM($B$70:D73))&gt;0,-$B$22/$B$24,0)</f>
        <v>-8084617</v>
      </c>
      <c r="F73" s="209">
        <f ca="1">IF($B$22-ABS(SUM($B$70:E73))&gt;0,-$B$22/$B$24,0)</f>
        <v>-8084617</v>
      </c>
      <c r="G73" s="209">
        <f ca="1">IF($B$22-ABS(SUM($B$70:F73))&gt;0,-$B$22/$B$24,0)</f>
        <v>-8084617</v>
      </c>
      <c r="H73" s="209">
        <f ca="1">IF($B$22-ABS(SUM($B$70:G73))&gt;0,-$B$22/$B$24,0)</f>
        <v>-8084617</v>
      </c>
      <c r="I73" s="209">
        <f ca="1">IF($B$22-ABS(SUM($B$70:H73))&gt;0,-$B$22/$B$24,0)</f>
        <v>-8084617</v>
      </c>
      <c r="J73" s="209">
        <f ca="1">IF($B$22-ABS(SUM($B$70:I73))&gt;0,-$B$22/$B$24,0)</f>
        <v>-8084617</v>
      </c>
      <c r="K73" s="209">
        <f ca="1">IF($B$22-ABS(SUM($B$70:J73))&gt;0,-$B$22/$B$24,0)</f>
        <v>-8084617</v>
      </c>
      <c r="L73" s="209">
        <f ca="1">IF($B$22-ABS(SUM($B$70:K73))&gt;0,-$B$22/$B$24,0)</f>
        <v>-8084617</v>
      </c>
    </row>
    <row r="74" spans="1:12" s="165" customFormat="1" ht="14.25" x14ac:dyDescent="0.25">
      <c r="A74" s="211" t="s">
        <v>605</v>
      </c>
      <c r="B74" s="208">
        <f t="shared" ref="B74:L74" si="10">B72+B73</f>
        <v>0</v>
      </c>
      <c r="C74" s="208">
        <f t="shared" ca="1" si="10"/>
        <v>12840167.516743299</v>
      </c>
      <c r="D74" s="208">
        <f t="shared" ca="1" si="10"/>
        <v>16795766.811949782</v>
      </c>
      <c r="E74" s="208">
        <f t="shared" ca="1" si="10"/>
        <v>23919991.393788252</v>
      </c>
      <c r="F74" s="208">
        <f t="shared" ca="1" si="10"/>
        <v>31574345.328074589</v>
      </c>
      <c r="G74" s="208">
        <f t="shared" ca="1" si="10"/>
        <v>39789840.20367381</v>
      </c>
      <c r="H74" s="208">
        <f t="shared" ca="1" si="10"/>
        <v>48599120.329596013</v>
      </c>
      <c r="I74" s="208">
        <f t="shared" ca="1" si="10"/>
        <v>58036543.734066218</v>
      </c>
      <c r="J74" s="208">
        <f t="shared" ca="1" si="10"/>
        <v>63167015.786008</v>
      </c>
      <c r="K74" s="208">
        <f t="shared" ca="1" si="10"/>
        <v>66017081.097448617</v>
      </c>
      <c r="L74" s="208">
        <f t="shared" ca="1" si="10"/>
        <v>68981149.021346495</v>
      </c>
    </row>
    <row r="75" spans="1:12" x14ac:dyDescent="0.25">
      <c r="A75" s="210" t="s">
        <v>606</v>
      </c>
      <c r="B75" s="209">
        <f t="shared" ref="B75:L75" si="11">-B61</f>
        <v>0</v>
      </c>
      <c r="C75" s="209">
        <f t="shared" si="11"/>
        <v>0</v>
      </c>
      <c r="D75" s="209">
        <f t="shared" si="11"/>
        <v>0</v>
      </c>
      <c r="E75" s="209">
        <f t="shared" si="11"/>
        <v>0</v>
      </c>
      <c r="F75" s="209">
        <f t="shared" si="11"/>
        <v>0</v>
      </c>
      <c r="G75" s="209">
        <f t="shared" si="11"/>
        <v>0</v>
      </c>
      <c r="H75" s="209">
        <f t="shared" si="11"/>
        <v>0</v>
      </c>
      <c r="I75" s="209">
        <f t="shared" si="11"/>
        <v>0</v>
      </c>
      <c r="J75" s="209">
        <f t="shared" si="11"/>
        <v>0</v>
      </c>
      <c r="K75" s="209">
        <f t="shared" si="11"/>
        <v>0</v>
      </c>
      <c r="L75" s="209">
        <f t="shared" si="11"/>
        <v>0</v>
      </c>
    </row>
    <row r="76" spans="1:12" s="165" customFormat="1" ht="14.25" x14ac:dyDescent="0.25">
      <c r="A76" s="211" t="s">
        <v>502</v>
      </c>
      <c r="B76" s="208">
        <f t="shared" ref="B76:L76" si="12">B74+B75</f>
        <v>0</v>
      </c>
      <c r="C76" s="208">
        <f t="shared" ca="1" si="12"/>
        <v>12840167.516743299</v>
      </c>
      <c r="D76" s="208">
        <f t="shared" ca="1" si="12"/>
        <v>16795766.811949782</v>
      </c>
      <c r="E76" s="208">
        <f t="shared" ca="1" si="12"/>
        <v>23919991.393788252</v>
      </c>
      <c r="F76" s="208">
        <f t="shared" ca="1" si="12"/>
        <v>31574345.328074589</v>
      </c>
      <c r="G76" s="208">
        <f t="shared" ca="1" si="12"/>
        <v>39789840.20367381</v>
      </c>
      <c r="H76" s="208">
        <f t="shared" ca="1" si="12"/>
        <v>48599120.329596013</v>
      </c>
      <c r="I76" s="208">
        <f t="shared" ca="1" si="12"/>
        <v>58036543.734066218</v>
      </c>
      <c r="J76" s="208">
        <f t="shared" ca="1" si="12"/>
        <v>63167015.786008</v>
      </c>
      <c r="K76" s="208">
        <f t="shared" ca="1" si="12"/>
        <v>66017081.097448617</v>
      </c>
      <c r="L76" s="208">
        <f t="shared" ca="1" si="12"/>
        <v>68981149.021346495</v>
      </c>
    </row>
    <row r="77" spans="1:12" x14ac:dyDescent="0.25">
      <c r="A77" s="210" t="s">
        <v>488</v>
      </c>
      <c r="B77" s="209">
        <f t="shared" ref="B77:L77" si="13">-B76*$B$33</f>
        <v>0</v>
      </c>
      <c r="C77" s="209">
        <f t="shared" ca="1" si="13"/>
        <v>-2568033.5033486597</v>
      </c>
      <c r="D77" s="209">
        <f t="shared" ca="1" si="13"/>
        <v>-3359153.3623899566</v>
      </c>
      <c r="E77" s="209">
        <f t="shared" ca="1" si="13"/>
        <v>-4783998.2787576504</v>
      </c>
      <c r="F77" s="209">
        <f t="shared" ca="1" si="13"/>
        <v>-6314869.0656149182</v>
      </c>
      <c r="G77" s="209">
        <f t="shared" ca="1" si="13"/>
        <v>-7957968.0407347623</v>
      </c>
      <c r="H77" s="209">
        <f t="shared" ca="1" si="13"/>
        <v>-9719824.0659192037</v>
      </c>
      <c r="I77" s="209">
        <f t="shared" ca="1" si="13"/>
        <v>-11607308.746813245</v>
      </c>
      <c r="J77" s="209">
        <f t="shared" ca="1" si="13"/>
        <v>-12633403.157201601</v>
      </c>
      <c r="K77" s="209">
        <f t="shared" ca="1" si="13"/>
        <v>-13203416.219489723</v>
      </c>
      <c r="L77" s="209">
        <f t="shared" ca="1" si="13"/>
        <v>-13796229.804269299</v>
      </c>
    </row>
    <row r="78" spans="1:12" ht="16.5" thickBot="1" x14ac:dyDescent="0.3">
      <c r="A78" s="212" t="s">
        <v>503</v>
      </c>
      <c r="B78" s="213">
        <f t="shared" ref="B78:L78" si="14">B76+B77</f>
        <v>0</v>
      </c>
      <c r="C78" s="213">
        <f t="shared" ca="1" si="14"/>
        <v>10272134.013394639</v>
      </c>
      <c r="D78" s="213">
        <f t="shared" ca="1" si="14"/>
        <v>13436613.449559826</v>
      </c>
      <c r="E78" s="213">
        <f t="shared" ca="1" si="14"/>
        <v>19135993.115030602</v>
      </c>
      <c r="F78" s="213">
        <f t="shared" ca="1" si="14"/>
        <v>25259476.262459673</v>
      </c>
      <c r="G78" s="213">
        <f t="shared" ca="1" si="14"/>
        <v>31831872.162939049</v>
      </c>
      <c r="H78" s="213">
        <f t="shared" ca="1" si="14"/>
        <v>38879296.263676807</v>
      </c>
      <c r="I78" s="213">
        <f t="shared" ca="1" si="14"/>
        <v>46429234.987252973</v>
      </c>
      <c r="J78" s="213">
        <f t="shared" ca="1" si="14"/>
        <v>50533612.628806397</v>
      </c>
      <c r="K78" s="213">
        <f t="shared" ca="1" si="14"/>
        <v>52813664.877958894</v>
      </c>
      <c r="L78" s="213">
        <f t="shared" ca="1" si="14"/>
        <v>55184919.217077196</v>
      </c>
    </row>
    <row r="79" spans="1:12" s="214" customFormat="1" ht="16.5" thickBot="1" x14ac:dyDescent="0.3">
      <c r="A79" s="206"/>
      <c r="B79" s="282">
        <v>0</v>
      </c>
      <c r="C79" s="282">
        <v>1</v>
      </c>
      <c r="D79" s="282">
        <f t="shared" ref="D79:L79" si="15">C79+1</f>
        <v>2</v>
      </c>
      <c r="E79" s="282">
        <f t="shared" si="15"/>
        <v>3</v>
      </c>
      <c r="F79" s="282">
        <f t="shared" si="15"/>
        <v>4</v>
      </c>
      <c r="G79" s="282">
        <f t="shared" si="15"/>
        <v>5</v>
      </c>
      <c r="H79" s="282">
        <f t="shared" si="15"/>
        <v>6</v>
      </c>
      <c r="I79" s="282">
        <f t="shared" si="15"/>
        <v>7</v>
      </c>
      <c r="J79" s="282">
        <f t="shared" si="15"/>
        <v>8</v>
      </c>
      <c r="K79" s="282">
        <f t="shared" si="15"/>
        <v>9</v>
      </c>
      <c r="L79" s="282">
        <f t="shared" si="15"/>
        <v>10</v>
      </c>
    </row>
    <row r="80" spans="1:12" ht="31.5" x14ac:dyDescent="0.25">
      <c r="A80" s="200" t="s">
        <v>519</v>
      </c>
      <c r="B80" s="192" t="str">
        <f t="shared" ref="B80:J80" si="16">B47</f>
        <v>Год окончания строительства 2025</v>
      </c>
      <c r="C80" s="192">
        <f t="shared" si="16"/>
        <v>2023</v>
      </c>
      <c r="D80" s="192">
        <f t="shared" si="16"/>
        <v>2024</v>
      </c>
      <c r="E80" s="192">
        <f t="shared" si="16"/>
        <v>2025</v>
      </c>
      <c r="F80" s="192">
        <f t="shared" si="16"/>
        <v>2026</v>
      </c>
      <c r="G80" s="192">
        <f t="shared" si="16"/>
        <v>2027</v>
      </c>
      <c r="H80" s="192">
        <f t="shared" si="16"/>
        <v>2028</v>
      </c>
      <c r="I80" s="192">
        <f t="shared" si="16"/>
        <v>2029</v>
      </c>
      <c r="J80" s="192">
        <f t="shared" si="16"/>
        <v>2030</v>
      </c>
      <c r="K80" s="193">
        <v>2031</v>
      </c>
      <c r="L80" s="193">
        <v>2032</v>
      </c>
    </row>
    <row r="81" spans="1:12" s="165" customFormat="1" ht="14.25" x14ac:dyDescent="0.25">
      <c r="A81" s="207" t="s">
        <v>605</v>
      </c>
      <c r="B81" s="208">
        <f t="shared" ref="B81:L81" si="17">B74</f>
        <v>0</v>
      </c>
      <c r="C81" s="208">
        <f t="shared" ca="1" si="17"/>
        <v>12840167.516743299</v>
      </c>
      <c r="D81" s="208">
        <f t="shared" ca="1" si="17"/>
        <v>16795766.811949782</v>
      </c>
      <c r="E81" s="208">
        <f t="shared" ca="1" si="17"/>
        <v>23919991.393788252</v>
      </c>
      <c r="F81" s="208">
        <f t="shared" ca="1" si="17"/>
        <v>31574345.328074589</v>
      </c>
      <c r="G81" s="208">
        <f t="shared" ca="1" si="17"/>
        <v>39789840.20367381</v>
      </c>
      <c r="H81" s="208">
        <f t="shared" ca="1" si="17"/>
        <v>48599120.329596013</v>
      </c>
      <c r="I81" s="208">
        <f t="shared" ca="1" si="17"/>
        <v>58036543.734066218</v>
      </c>
      <c r="J81" s="208">
        <f ca="1">J74</f>
        <v>63167015.786008</v>
      </c>
      <c r="K81" s="208">
        <f t="shared" ca="1" si="17"/>
        <v>66017081.097448617</v>
      </c>
      <c r="L81" s="208">
        <f t="shared" ca="1" si="17"/>
        <v>68981149.021346495</v>
      </c>
    </row>
    <row r="82" spans="1:12" x14ac:dyDescent="0.25">
      <c r="A82" s="210" t="s">
        <v>501</v>
      </c>
      <c r="B82" s="209">
        <f t="shared" ref="B82:L82" si="18">-B73</f>
        <v>0</v>
      </c>
      <c r="C82" s="209">
        <f t="shared" si="18"/>
        <v>0</v>
      </c>
      <c r="D82" s="209">
        <f t="shared" ca="1" si="18"/>
        <v>8084617</v>
      </c>
      <c r="E82" s="209">
        <f t="shared" ca="1" si="18"/>
        <v>8084617</v>
      </c>
      <c r="F82" s="209">
        <f t="shared" ca="1" si="18"/>
        <v>8084617</v>
      </c>
      <c r="G82" s="209">
        <f t="shared" ca="1" si="18"/>
        <v>8084617</v>
      </c>
      <c r="H82" s="209">
        <f t="shared" ca="1" si="18"/>
        <v>8084617</v>
      </c>
      <c r="I82" s="209">
        <f t="shared" ca="1" si="18"/>
        <v>8084617</v>
      </c>
      <c r="J82" s="209">
        <f t="shared" ca="1" si="18"/>
        <v>8084617</v>
      </c>
      <c r="K82" s="209">
        <f t="shared" ca="1" si="18"/>
        <v>8084617</v>
      </c>
      <c r="L82" s="209">
        <f t="shared" ca="1" si="18"/>
        <v>8084617</v>
      </c>
    </row>
    <row r="83" spans="1:12" x14ac:dyDescent="0.25">
      <c r="A83" s="210" t="s">
        <v>606</v>
      </c>
      <c r="B83" s="209">
        <f t="shared" ref="B83:L83" si="19">B75</f>
        <v>0</v>
      </c>
      <c r="C83" s="209">
        <f t="shared" si="19"/>
        <v>0</v>
      </c>
      <c r="D83" s="209">
        <f t="shared" si="19"/>
        <v>0</v>
      </c>
      <c r="E83" s="209">
        <f t="shared" si="19"/>
        <v>0</v>
      </c>
      <c r="F83" s="209">
        <f t="shared" si="19"/>
        <v>0</v>
      </c>
      <c r="G83" s="209">
        <f t="shared" si="19"/>
        <v>0</v>
      </c>
      <c r="H83" s="209">
        <f t="shared" si="19"/>
        <v>0</v>
      </c>
      <c r="I83" s="209">
        <f t="shared" si="19"/>
        <v>0</v>
      </c>
      <c r="J83" s="209">
        <f t="shared" si="19"/>
        <v>0</v>
      </c>
      <c r="K83" s="209">
        <f t="shared" si="19"/>
        <v>0</v>
      </c>
      <c r="L83" s="209">
        <f t="shared" si="19"/>
        <v>0</v>
      </c>
    </row>
    <row r="84" spans="1:12" x14ac:dyDescent="0.25">
      <c r="A84" s="210" t="s">
        <v>488</v>
      </c>
      <c r="B84" s="209">
        <f>IF(SUM($B$74:B77)+SUM($A$81:A84)&gt;0,0,SUM($B$74:B77)-SUM($A$81:A84))</f>
        <v>0</v>
      </c>
      <c r="C84" s="209">
        <f ca="1">IF(SUM($B$74:C77)+SUM($A$81:B84)&gt;0,0,SUM($B$74:C77)-SUM($A$81:B84))</f>
        <v>-2568033.5033486597</v>
      </c>
      <c r="D84" s="209">
        <f ca="1">IF(SUM($B$74:D77)+SUM($A$81:C84)&gt;0,0,SUM($B$74:D77)-SUM($A$81:C84))</f>
        <v>-3359153.3623899566</v>
      </c>
      <c r="E84" s="209">
        <f ca="1">IF(SUM($B$74:E77)+SUM($A$81:D84)&gt;0,0,SUM($B$74:E77)-SUM($A$81:D84))</f>
        <v>-4783998.2787576495</v>
      </c>
      <c r="F84" s="209">
        <f ca="1">IF(SUM($B$74:F77)+SUM($A$81:E84)&gt;0,0,SUM($B$74:F77)-SUM($A$81:E84))</f>
        <v>-6314869.0656149201</v>
      </c>
      <c r="G84" s="209">
        <f ca="1">IF(SUM($B$74:G77)+SUM($A$81:F84)&gt;0,0,SUM($B$74:G77)-SUM($A$81:F84))</f>
        <v>-7957968.0407347605</v>
      </c>
      <c r="H84" s="209">
        <f ca="1">IF(SUM($B$74:H77)+SUM($A$81:G84)&gt;0,0,SUM($B$74:H77)-SUM($A$81:G84))</f>
        <v>-9719824.0659192055</v>
      </c>
      <c r="I84" s="209">
        <f ca="1">IF(SUM($B$74:I77)+SUM($A$81:H84)&gt;0,0,SUM($B$74:I77)-SUM($A$81:H84))</f>
        <v>-11607308.746813245</v>
      </c>
      <c r="J84" s="209">
        <f ca="1">IF(SUM($B$74:J77)+SUM($A$81:I84)&gt;0,0,SUM($B$74:J77)-SUM($A$81:I84))</f>
        <v>-12633403.157201603</v>
      </c>
      <c r="K84" s="209">
        <f ca="1">IF(SUM($B$74:K77)+SUM($A$81:J84)&gt;0,0,SUM($B$74:K77)-SUM($A$81:J84))</f>
        <v>-13203416.219489723</v>
      </c>
      <c r="L84" s="209">
        <f ca="1">IF(SUM($B$74:L77)+SUM($A$81:K84)&gt;0,0,SUM($B$74:L77)-SUM($A$81:K84))</f>
        <v>-13796229.804269299</v>
      </c>
    </row>
    <row r="85" spans="1:12" x14ac:dyDescent="0.25">
      <c r="A85" s="210" t="s">
        <v>607</v>
      </c>
      <c r="B85" s="215">
        <f ca="1">IF(((SUM($B$61:B64)+SUM($B$63:B70))+SUM($B$84:B87))&lt;0,((SUM($B$61:B64)+SUM($B$63:B70))+SUM($B$84:B87))*0.2-SUM($A$82:A85),IF(SUM(A$82:$B85)&lt;0,0-SUM(A$82:$B85),0))</f>
        <v>-32338468</v>
      </c>
      <c r="C85" s="215">
        <f ca="1">IF(((SUM($B$61:C64)+SUM($B$63:C70))+SUM($B$84:C87))&lt;0,((SUM($B$61:C64)+SUM($B$63:C70))+SUM($B$84:C87))*0.2-SUM($A$82:B85),IF(SUM(B$82:$B85)&lt;0,0-SUM(B$82:$B85),0))</f>
        <v>4184956.9033486582</v>
      </c>
      <c r="D85" s="215">
        <f ca="1">IF(((SUM($B$61:D64)+SUM($B$63:D70))+SUM($B$84:D87))&lt;0,((SUM($B$61:D64)+SUM($B$63:D70))+SUM($B$84:D87))*0.2-SUM($A$82:C85),IF(SUM($B$82:C85)&lt;0,0-SUM($B$82:C85),0))</f>
        <v>4976076.7623899542</v>
      </c>
      <c r="E85" s="215">
        <f ca="1">IF(((SUM($B$61:E64)+SUM($B$63:E70))+SUM($B$84:E87))&lt;0,((SUM($B$61:E64)+SUM($B$63:E70))+SUM($B$84:E87))*0.2-SUM($A$82:D85),IF(SUM($B$82:D85)&lt;0,0-SUM($B$82:D85),0))</f>
        <v>6400921.6787576526</v>
      </c>
      <c r="F85" s="215">
        <f ca="1">IF(((SUM($B$61:F64)+SUM($B$63:F70))+SUM($B$84:F87))&lt;0,((SUM($B$61:F64)+SUM($B$63:F70))+SUM($B$84:F87))*0.2-SUM($A$82:E85),IF(SUM($B$82:E85)&lt;0,0-SUM($B$82:E85),0))</f>
        <v>7931792.4656149168</v>
      </c>
      <c r="G85" s="215">
        <f ca="1">IF(((SUM($B$61:G64)+SUM($B$63:G70))+SUM($B$84:G87))&lt;0,((SUM($B$61:G64)+SUM($B$63:G70))+SUM($B$84:G87))*0.2-SUM($A$82:F85),IF(SUM($B$82:F85)&lt;0,0-SUM($B$82:F85),0))</f>
        <v>8844720.1898888182</v>
      </c>
      <c r="H85" s="215">
        <f ca="1">IF(((SUM($B$61:H64)+SUM($B$63:H70))+SUM($B$84:H87))&lt;0,((SUM($B$61:H64)+SUM($B$63:H70))+SUM($B$84:H87))*0.2-SUM($A$82:G85),IF(SUM($B$82:G85)&lt;0,0-SUM($B$82:G85),0))</f>
        <v>0</v>
      </c>
      <c r="I85" s="215">
        <f ca="1">IF(((SUM($B$61:I64)+SUM($B$63:I70))+SUM($B$84:I87))&lt;0,((SUM($B$61:I64)+SUM($B$63:I70))+SUM($B$84:I87))*0.2-SUM($A$82:H85),IF(SUM($B$82:H85)&lt;0,0-SUM($B$82:H85),0))</f>
        <v>0</v>
      </c>
      <c r="J85" s="215">
        <f ca="1">IF(((SUM($B$61:J64)+SUM($B$63:J70))+SUM($B$84:J87))&lt;0,((SUM($B$61:J64)+SUM($B$63:J70))+SUM($B$84:J87))*0.2-SUM($A$82:I85),IF(SUM($B$82:I85)&lt;0,0-SUM($B$82:I85),0))</f>
        <v>0</v>
      </c>
      <c r="K85" s="215">
        <f ca="1">IF(((SUM($B$61:K64)+SUM($B$63:K70))+SUM($B$84:K87))&lt;0,((SUM($B$61:K64)+SUM($B$63:K70))+SUM($B$84:K87))*0.2-SUM($A$82:J85),IF(SUM($B$82:J85)&lt;0,0-SUM($B$82:J85),0))</f>
        <v>0</v>
      </c>
      <c r="L85" s="215">
        <f ca="1">IF(((SUM($B$61:L64)+SUM($B$63:L70))+SUM($B$84:L87))&lt;0,((SUM($B$61:L64)+SUM($B$63:L70))+SUM($B$84:L87))*0.2-SUM($A$82:K85),IF(SUM($B$82:K85)&lt;0,0-SUM($B$82:K85),0))</f>
        <v>0</v>
      </c>
    </row>
    <row r="86" spans="1:12" x14ac:dyDescent="0.25">
      <c r="A86" s="210" t="s">
        <v>608</v>
      </c>
      <c r="B86" s="209">
        <f>-B64*(B39)</f>
        <v>0</v>
      </c>
      <c r="C86" s="209">
        <f t="shared" ref="C86:L86" si="20">-(C64-B64)*$B$36</f>
        <v>0</v>
      </c>
      <c r="D86" s="209">
        <f t="shared" si="20"/>
        <v>0</v>
      </c>
      <c r="E86" s="209">
        <f t="shared" si="20"/>
        <v>0</v>
      </c>
      <c r="F86" s="209">
        <f t="shared" si="20"/>
        <v>0</v>
      </c>
      <c r="G86" s="209">
        <f t="shared" si="20"/>
        <v>0</v>
      </c>
      <c r="H86" s="209">
        <f t="shared" si="20"/>
        <v>0</v>
      </c>
      <c r="I86" s="209">
        <f t="shared" si="20"/>
        <v>0</v>
      </c>
      <c r="J86" s="209">
        <f t="shared" si="20"/>
        <v>0</v>
      </c>
      <c r="K86" s="209">
        <f t="shared" si="20"/>
        <v>0</v>
      </c>
      <c r="L86" s="209">
        <f t="shared" si="20"/>
        <v>0</v>
      </c>
    </row>
    <row r="87" spans="1:12" x14ac:dyDescent="0.25">
      <c r="A87" s="210" t="s">
        <v>504</v>
      </c>
      <c r="B87" s="209">
        <f>-($B$22+$B$23)*$B$25</f>
        <v>0</v>
      </c>
      <c r="C87" s="209">
        <v>0</v>
      </c>
      <c r="D87" s="209">
        <v>0</v>
      </c>
      <c r="E87" s="209">
        <v>0</v>
      </c>
      <c r="F87" s="209">
        <v>0</v>
      </c>
      <c r="G87" s="209">
        <v>0</v>
      </c>
      <c r="H87" s="209">
        <v>0</v>
      </c>
      <c r="I87" s="209">
        <v>0</v>
      </c>
      <c r="J87" s="209">
        <v>0</v>
      </c>
      <c r="K87" s="209">
        <v>0</v>
      </c>
      <c r="L87" s="209">
        <v>0</v>
      </c>
    </row>
    <row r="88" spans="1:12" x14ac:dyDescent="0.25">
      <c r="A88" s="210" t="s">
        <v>609</v>
      </c>
      <c r="B88" s="209">
        <f t="shared" ref="B88:L88" si="21">B59-B60</f>
        <v>0</v>
      </c>
      <c r="C88" s="209">
        <f t="shared" si="21"/>
        <v>0</v>
      </c>
      <c r="D88" s="209">
        <f t="shared" si="21"/>
        <v>0</v>
      </c>
      <c r="E88" s="209">
        <f t="shared" si="21"/>
        <v>0</v>
      </c>
      <c r="F88" s="209">
        <f t="shared" si="21"/>
        <v>0</v>
      </c>
      <c r="G88" s="209">
        <f t="shared" si="21"/>
        <v>0</v>
      </c>
      <c r="H88" s="209">
        <f t="shared" si="21"/>
        <v>0</v>
      </c>
      <c r="I88" s="209">
        <f t="shared" si="21"/>
        <v>0</v>
      </c>
      <c r="J88" s="209">
        <f t="shared" si="21"/>
        <v>0</v>
      </c>
      <c r="K88" s="209">
        <f t="shared" si="21"/>
        <v>0</v>
      </c>
      <c r="L88" s="209">
        <f t="shared" si="21"/>
        <v>0</v>
      </c>
    </row>
    <row r="89" spans="1:12" s="165" customFormat="1" ht="14.25" x14ac:dyDescent="0.25">
      <c r="A89" s="216" t="s">
        <v>505</v>
      </c>
      <c r="B89" s="208">
        <f t="shared" ref="B89:L89" ca="1" si="22">SUM(B81:B88)</f>
        <v>-194030808</v>
      </c>
      <c r="C89" s="208">
        <f t="shared" ca="1" si="22"/>
        <v>22541707.916743297</v>
      </c>
      <c r="D89" s="208">
        <f t="shared" ca="1" si="22"/>
        <v>26497307.211949781</v>
      </c>
      <c r="E89" s="208">
        <f t="shared" ca="1" si="22"/>
        <v>33621531.793788254</v>
      </c>
      <c r="F89" s="208">
        <f t="shared" ca="1" si="22"/>
        <v>41275885.728074588</v>
      </c>
      <c r="G89" s="208">
        <f t="shared" ca="1" si="22"/>
        <v>48761209.352827869</v>
      </c>
      <c r="H89" s="208">
        <f t="shared" ca="1" si="22"/>
        <v>46963913.263676807</v>
      </c>
      <c r="I89" s="208">
        <f t="shared" ca="1" si="22"/>
        <v>54513851.987252973</v>
      </c>
      <c r="J89" s="208">
        <f ca="1">SUM(J81:J88)</f>
        <v>58618229.628806397</v>
      </c>
      <c r="K89" s="208">
        <f t="shared" ca="1" si="22"/>
        <v>60898281.877958894</v>
      </c>
      <c r="L89" s="208">
        <f t="shared" ca="1" si="22"/>
        <v>63269536.217077196</v>
      </c>
    </row>
    <row r="90" spans="1:12" s="165" customFormat="1" ht="14.25" x14ac:dyDescent="0.25">
      <c r="A90" s="216" t="s">
        <v>506</v>
      </c>
      <c r="B90" s="208">
        <f ca="1">SUM($B$86:B89)</f>
        <v>-194030808</v>
      </c>
      <c r="C90" s="208">
        <f ca="1">SUM($B$86:C89)</f>
        <v>-171489100.08325669</v>
      </c>
      <c r="D90" s="208">
        <f ca="1">SUM($B$86:D89)</f>
        <v>-144991792.8713069</v>
      </c>
      <c r="E90" s="208">
        <f ca="1">SUM($B$86:E89)</f>
        <v>-111370261.07751864</v>
      </c>
      <c r="F90" s="208">
        <f ca="1">SUM($B$86:F89)</f>
        <v>-70094375.349444062</v>
      </c>
      <c r="G90" s="208">
        <f ca="1">SUM($B$86:G89)</f>
        <v>-21333165.996616192</v>
      </c>
      <c r="H90" s="208">
        <f ca="1">SUM($B$86:H89)</f>
        <v>25630747.267060615</v>
      </c>
      <c r="I90" s="208">
        <f ca="1">SUM($B$86:I89)</f>
        <v>80144599.254313588</v>
      </c>
      <c r="J90" s="208">
        <f ca="1">SUM($B$86:J89)</f>
        <v>138762828.88312</v>
      </c>
      <c r="K90" s="208">
        <f ca="1">SUM($B$86:K89)</f>
        <v>199661110.76107889</v>
      </c>
      <c r="L90" s="208">
        <f ca="1">SUM($B$86:L89)</f>
        <v>262930646.97815609</v>
      </c>
    </row>
    <row r="91" spans="1:12" x14ac:dyDescent="0.25">
      <c r="A91" s="217" t="s">
        <v>507</v>
      </c>
      <c r="B91" s="218">
        <f t="shared" ref="B91:L91" si="23">1/POWER((1+$B$41),B79)</f>
        <v>1</v>
      </c>
      <c r="C91" s="218">
        <f t="shared" si="23"/>
        <v>1</v>
      </c>
      <c r="D91" s="218">
        <f t="shared" si="23"/>
        <v>1</v>
      </c>
      <c r="E91" s="218">
        <f t="shared" si="23"/>
        <v>1</v>
      </c>
      <c r="F91" s="218">
        <f t="shared" si="23"/>
        <v>1</v>
      </c>
      <c r="G91" s="218">
        <f t="shared" si="23"/>
        <v>1</v>
      </c>
      <c r="H91" s="218">
        <f t="shared" si="23"/>
        <v>1</v>
      </c>
      <c r="I91" s="218">
        <f t="shared" si="23"/>
        <v>1</v>
      </c>
      <c r="J91" s="218">
        <f>1/POWER((1+$B$41),J79)</f>
        <v>1</v>
      </c>
      <c r="K91" s="218">
        <f t="shared" si="23"/>
        <v>1</v>
      </c>
      <c r="L91" s="218">
        <f t="shared" si="23"/>
        <v>1</v>
      </c>
    </row>
    <row r="92" spans="1:12" s="165" customFormat="1" ht="14.25" x14ac:dyDescent="0.25">
      <c r="A92" s="219" t="s">
        <v>508</v>
      </c>
      <c r="B92" s="220">
        <f t="shared" ref="B92:I92" ca="1" si="24">B89*B91</f>
        <v>-194030808</v>
      </c>
      <c r="C92" s="220">
        <f t="shared" ca="1" si="24"/>
        <v>20274966.645748604</v>
      </c>
      <c r="D92" s="220">
        <f t="shared" ca="1" si="24"/>
        <v>21436229.676793415</v>
      </c>
      <c r="E92" s="220">
        <f t="shared" ca="1" si="24"/>
        <v>24464564.369578008</v>
      </c>
      <c r="F92" s="220">
        <f t="shared" ca="1" si="24"/>
        <v>27014051.447634548</v>
      </c>
      <c r="G92" s="220">
        <f t="shared" ca="1" si="24"/>
        <v>28703913.971164756</v>
      </c>
      <c r="H92" s="220">
        <f t="shared" ca="1" si="24"/>
        <v>24865904.369123999</v>
      </c>
      <c r="I92" s="220">
        <f t="shared" ca="1" si="24"/>
        <v>25960926.209146671</v>
      </c>
      <c r="J92" s="220">
        <f ca="1">J89*J91</f>
        <v>25108417.430710819</v>
      </c>
      <c r="K92" s="220">
        <f ca="1">K89*K91</f>
        <v>23461999.043094877</v>
      </c>
      <c r="L92" s="220">
        <f ca="1">L89*L91</f>
        <v>21924411.963663124</v>
      </c>
    </row>
    <row r="93" spans="1:12" s="165" customFormat="1" ht="14.25" x14ac:dyDescent="0.25">
      <c r="A93" s="219" t="s">
        <v>509</v>
      </c>
      <c r="B93" s="220">
        <f ca="1">SUM($B$89:B92)</f>
        <v>-194030808</v>
      </c>
      <c r="C93" s="220">
        <f ca="1">SUM($B$89:C92)</f>
        <v>-173755841.35425138</v>
      </c>
      <c r="D93" s="220">
        <f ca="1">SUM($B$89:D92)</f>
        <v>-152319611.67745796</v>
      </c>
      <c r="E93" s="220">
        <f ca="1">SUM($B$89:E92)</f>
        <v>-127855047.30787995</v>
      </c>
      <c r="F93" s="220">
        <f ca="1">SUM($B$89:F92)</f>
        <v>-100840995.86024541</v>
      </c>
      <c r="G93" s="220">
        <f ca="1">SUM($B$89:G92)</f>
        <v>-72137081.889080644</v>
      </c>
      <c r="H93" s="220">
        <f ca="1">SUM($B$89:H92)</f>
        <v>-47271177.519956648</v>
      </c>
      <c r="I93" s="220">
        <f ca="1">SUM($B$89:I92)</f>
        <v>-21310251.310809977</v>
      </c>
      <c r="J93" s="220">
        <f ca="1">SUM($B$89:J92)</f>
        <v>3798166.1199008413</v>
      </c>
      <c r="K93" s="220">
        <f ca="1">SUM($B$89:K92)</f>
        <v>27260165.162995718</v>
      </c>
      <c r="L93" s="220">
        <f ca="1">SUM($B$89:L92)</f>
        <v>49184577.126658842</v>
      </c>
    </row>
    <row r="94" spans="1:12" s="165" customFormat="1" ht="14.25" x14ac:dyDescent="0.25">
      <c r="A94" s="219" t="s">
        <v>510</v>
      </c>
      <c r="B94" s="221">
        <f ca="1">IF((ISERR(IRR($B$86:B89))),0,IF(IRR($B$86:B89)&lt;0,0,IRR($B$86:B89)))</f>
        <v>0</v>
      </c>
      <c r="C94" s="221">
        <f ca="1">IF((ISERR(IRR($B$86:C89))),0,IF(IRR($B$86:C89)&lt;0,0,IRR($B$86:C89)))</f>
        <v>0</v>
      </c>
      <c r="D94" s="221">
        <f ca="1">IF((ISERR(IRR($B$86:D89))),0,IF(IRR($B$86:D89)&lt;0,0,IRR($B$86:D89)))</f>
        <v>0</v>
      </c>
      <c r="E94" s="221">
        <f ca="1">IF((ISERR(IRR($B$86:E89))),0,IF(IRR($B$86:E89)&lt;0,0,IRR($B$86:E89)))</f>
        <v>0</v>
      </c>
      <c r="F94" s="221">
        <f ca="1">IF((ISERR(IRR($B$86:F89))),0,IF(IRR($B$86:F89)&lt;0,0,IRR($B$86:F89)))</f>
        <v>0</v>
      </c>
      <c r="G94" s="221">
        <f ca="1">IF((ISERR(IRR($B$86:G89))),0,IF(IRR($B$86:G89)&lt;0,0,IRR($B$86:G89)))</f>
        <v>0</v>
      </c>
      <c r="H94" s="221">
        <f ca="1">IF((ISERR(IRR($B$86:H89))),0,IF(IRR($B$86:H89)&lt;0,0,IRR($B$86:H89)))</f>
        <v>3.2279745578014163E-2</v>
      </c>
      <c r="I94" s="221">
        <f ca="1">IF((ISERR(IRR($B$86:I89))),0,IF(IRR($B$86:I89)&lt;0,0,IRR($B$86:I89)))</f>
        <v>8.1530726737810255E-2</v>
      </c>
      <c r="J94" s="221">
        <f ca="1">IF((ISERR(IRR($B$86:J89))),0,IF(IRR($B$86:J89)&lt;0,0,IRR($B$86:J89)))</f>
        <v>0.11645509025497502</v>
      </c>
      <c r="K94" s="221">
        <f ca="1">IF((ISERR(IRR($B$86:K89))),0,IF(IRR($B$86:K89)&lt;0,0,IRR($B$86:K89)))</f>
        <v>0.14123872359384237</v>
      </c>
      <c r="L94" s="221">
        <f ca="1">IF((ISERR(IRR($B$86:L89))),0,IF(IRR($B$86:L89)&lt;0,0,IRR($B$86:L89)))</f>
        <v>0.15936599489607883</v>
      </c>
    </row>
    <row r="95" spans="1:12" s="165" customFormat="1" ht="14.25" x14ac:dyDescent="0.25">
      <c r="A95" s="219" t="s">
        <v>511</v>
      </c>
      <c r="B95" s="222">
        <f t="shared" ref="B95:L95" ca="1" si="25">IF(AND(B90&gt;0,A90&lt;0),(B79-(B90/(B90-A90))),0)</f>
        <v>0</v>
      </c>
      <c r="C95" s="222">
        <f t="shared" ca="1" si="25"/>
        <v>0</v>
      </c>
      <c r="D95" s="222">
        <f t="shared" ca="1" si="25"/>
        <v>0</v>
      </c>
      <c r="E95" s="222">
        <f t="shared" ca="1" si="25"/>
        <v>0</v>
      </c>
      <c r="F95" s="222">
        <f ca="1">IF(AND(F90&gt;0,E90&lt;0),(F79-(F90/(F90-E90))),0)</f>
        <v>0</v>
      </c>
      <c r="G95" s="222">
        <f t="shared" ca="1" si="25"/>
        <v>0</v>
      </c>
      <c r="H95" s="222">
        <f t="shared" ca="1" si="25"/>
        <v>5.4542459201992406</v>
      </c>
      <c r="I95" s="222">
        <f t="shared" ca="1" si="25"/>
        <v>0</v>
      </c>
      <c r="J95" s="222">
        <f t="shared" ca="1" si="25"/>
        <v>0</v>
      </c>
      <c r="K95" s="222">
        <f t="shared" ca="1" si="25"/>
        <v>0</v>
      </c>
      <c r="L95" s="222">
        <f t="shared" ca="1" si="25"/>
        <v>0</v>
      </c>
    </row>
    <row r="96" spans="1:12" s="165" customFormat="1" ht="15" thickBot="1" x14ac:dyDescent="0.3">
      <c r="A96" s="223" t="s">
        <v>512</v>
      </c>
      <c r="B96" s="224">
        <f t="shared" ref="B96:L96" ca="1" si="26">IF(AND(B93&gt;0,A93&lt;0),(B79-(B93/(B93-A93))),0)</f>
        <v>0</v>
      </c>
      <c r="C96" s="224">
        <f t="shared" ca="1" si="26"/>
        <v>0</v>
      </c>
      <c r="D96" s="224">
        <f t="shared" ca="1" si="26"/>
        <v>0</v>
      </c>
      <c r="E96" s="224">
        <f t="shared" ca="1" si="26"/>
        <v>0</v>
      </c>
      <c r="F96" s="224">
        <f t="shared" ca="1" si="26"/>
        <v>0</v>
      </c>
      <c r="G96" s="224">
        <f t="shared" ca="1" si="26"/>
        <v>0</v>
      </c>
      <c r="H96" s="224">
        <f t="shared" ca="1" si="26"/>
        <v>0</v>
      </c>
      <c r="I96" s="224">
        <f t="shared" ca="1" si="26"/>
        <v>0</v>
      </c>
      <c r="J96" s="224">
        <f t="shared" ca="1" si="26"/>
        <v>7.8487293701252874</v>
      </c>
      <c r="K96" s="224">
        <f t="shared" ca="1" si="26"/>
        <v>0</v>
      </c>
      <c r="L96" s="224">
        <f t="shared" ca="1" si="26"/>
        <v>0</v>
      </c>
    </row>
    <row r="97" spans="1:10" x14ac:dyDescent="0.25">
      <c r="C97" s="225"/>
      <c r="D97" s="225"/>
      <c r="E97" s="225"/>
      <c r="F97" s="225"/>
      <c r="G97" s="225"/>
      <c r="H97" s="225"/>
      <c r="I97" s="225"/>
      <c r="J97" s="225"/>
    </row>
    <row r="98" spans="1:10" ht="64.5" customHeight="1" x14ac:dyDescent="0.25">
      <c r="A98" s="356"/>
      <c r="B98" s="356"/>
      <c r="C98" s="356"/>
      <c r="D98" s="356"/>
      <c r="E98" s="356"/>
      <c r="F98" s="356"/>
      <c r="G98" s="356"/>
      <c r="H98" s="356"/>
      <c r="I98" s="356"/>
      <c r="J98" s="356"/>
    </row>
    <row r="100" spans="1:10" x14ac:dyDescent="0.25">
      <c r="C100" s="225"/>
    </row>
    <row r="103" spans="1:10" ht="27.75" x14ac:dyDescent="0.25">
      <c r="B103" s="226"/>
    </row>
    <row r="104" spans="1:10" ht="27.75" x14ac:dyDescent="0.25">
      <c r="B104" s="226"/>
    </row>
  </sheetData>
  <mergeCells count="19">
    <mergeCell ref="A6:J6"/>
    <mergeCell ref="A8:J8"/>
    <mergeCell ref="A11:J11"/>
    <mergeCell ref="A14:J14"/>
    <mergeCell ref="A5:L5"/>
    <mergeCell ref="A7:L7"/>
    <mergeCell ref="A9:L9"/>
    <mergeCell ref="A10:L10"/>
    <mergeCell ref="A12:L12"/>
    <mergeCell ref="A13:L13"/>
    <mergeCell ref="A15:L15"/>
    <mergeCell ref="A16:L16"/>
    <mergeCell ref="A18:L18"/>
    <mergeCell ref="A98:J98"/>
    <mergeCell ref="A17:J17"/>
    <mergeCell ref="D28:E28"/>
    <mergeCell ref="D29:E29"/>
    <mergeCell ref="D30:E30"/>
    <mergeCell ref="D31:E31"/>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A53" sqref="A53"/>
    </sheetView>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12" t="str">
        <f>'1. паспорт местоположение'!A5:C5</f>
        <v>Год раскрытия информации: 2023 год</v>
      </c>
      <c r="B5" s="312"/>
      <c r="C5" s="312"/>
      <c r="D5" s="312"/>
      <c r="E5" s="312"/>
      <c r="F5" s="312"/>
      <c r="G5" s="312"/>
      <c r="H5" s="312"/>
      <c r="I5" s="312"/>
      <c r="J5" s="312"/>
      <c r="K5" s="312"/>
      <c r="L5" s="312"/>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x14ac:dyDescent="0.25">
      <c r="K6" s="232"/>
    </row>
    <row r="7" spans="1:44" x14ac:dyDescent="0.25">
      <c r="A7" s="313" t="s">
        <v>5</v>
      </c>
      <c r="B7" s="313"/>
      <c r="C7" s="313"/>
      <c r="D7" s="313"/>
      <c r="E7" s="313"/>
      <c r="F7" s="313"/>
      <c r="G7" s="313"/>
      <c r="H7" s="313"/>
      <c r="I7" s="313"/>
      <c r="J7" s="313"/>
      <c r="K7" s="313"/>
      <c r="L7" s="313"/>
    </row>
    <row r="8" spans="1:44"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5" t="s">
        <v>4</v>
      </c>
      <c r="B10" s="315"/>
      <c r="C10" s="315"/>
      <c r="D10" s="315"/>
      <c r="E10" s="315"/>
      <c r="F10" s="315"/>
      <c r="G10" s="315"/>
      <c r="H10" s="315"/>
      <c r="I10" s="315"/>
      <c r="J10" s="315"/>
      <c r="K10" s="315"/>
      <c r="L10" s="315"/>
    </row>
    <row r="11" spans="1:44" x14ac:dyDescent="0.25">
      <c r="A11" s="313"/>
      <c r="B11" s="313"/>
      <c r="C11" s="313"/>
      <c r="D11" s="313"/>
      <c r="E11" s="313"/>
      <c r="F11" s="313"/>
      <c r="G11" s="313"/>
      <c r="H11" s="313"/>
      <c r="I11" s="313"/>
      <c r="J11" s="313"/>
      <c r="K11" s="313"/>
      <c r="L11" s="313"/>
    </row>
    <row r="12" spans="1:44" x14ac:dyDescent="0.25">
      <c r="A12" s="314" t="str">
        <f>'1. паспорт местоположение'!A12:C12</f>
        <v>L_NA1000.PR.0002</v>
      </c>
      <c r="B12" s="314"/>
      <c r="C12" s="314"/>
      <c r="D12" s="314"/>
      <c r="E12" s="314"/>
      <c r="F12" s="314"/>
      <c r="G12" s="314"/>
      <c r="H12" s="314"/>
      <c r="I12" s="314"/>
      <c r="J12" s="314"/>
      <c r="K12" s="314"/>
      <c r="L12" s="314"/>
    </row>
    <row r="13" spans="1:44" x14ac:dyDescent="0.25">
      <c r="A13" s="315" t="s">
        <v>3</v>
      </c>
      <c r="B13" s="315"/>
      <c r="C13" s="315"/>
      <c r="D13" s="315"/>
      <c r="E13" s="315"/>
      <c r="F13" s="315"/>
      <c r="G13" s="315"/>
      <c r="H13" s="315"/>
      <c r="I13" s="315"/>
      <c r="J13" s="315"/>
      <c r="K13" s="315"/>
      <c r="L13" s="315"/>
    </row>
    <row r="14" spans="1:44" x14ac:dyDescent="0.25">
      <c r="A14" s="316"/>
      <c r="B14" s="316"/>
      <c r="C14" s="316"/>
      <c r="D14" s="316"/>
      <c r="E14" s="316"/>
      <c r="F14" s="316"/>
      <c r="G14" s="316"/>
      <c r="H14" s="316"/>
      <c r="I14" s="316"/>
      <c r="J14" s="316"/>
      <c r="K14" s="316"/>
      <c r="L14" s="316"/>
    </row>
    <row r="15" spans="1:44" x14ac:dyDescent="0.25">
      <c r="A15" s="314" t="str">
        <f>'1. паспорт местоположение'!A15:C15</f>
        <v>Создание конфигурации единой аналитической платформы, с возможностью прогнозирования событий</v>
      </c>
      <c r="B15" s="314"/>
      <c r="C15" s="314"/>
      <c r="D15" s="314"/>
      <c r="E15" s="314"/>
      <c r="F15" s="314"/>
      <c r="G15" s="314"/>
      <c r="H15" s="314"/>
      <c r="I15" s="314"/>
      <c r="J15" s="314"/>
      <c r="K15" s="314"/>
      <c r="L15" s="314"/>
    </row>
    <row r="16" spans="1:44" x14ac:dyDescent="0.25">
      <c r="A16" s="315" t="s">
        <v>2</v>
      </c>
      <c r="B16" s="315"/>
      <c r="C16" s="315"/>
      <c r="D16" s="315"/>
      <c r="E16" s="315"/>
      <c r="F16" s="315"/>
      <c r="G16" s="315"/>
      <c r="H16" s="315"/>
      <c r="I16" s="315"/>
      <c r="J16" s="315"/>
      <c r="K16" s="315"/>
      <c r="L16" s="315"/>
    </row>
    <row r="17" spans="1:12" ht="15.75" customHeight="1" x14ac:dyDescent="0.25">
      <c r="L17" s="229"/>
    </row>
    <row r="18" spans="1:12" x14ac:dyDescent="0.25">
      <c r="K18" s="232"/>
    </row>
    <row r="19" spans="1:12" ht="15.75" customHeight="1" x14ac:dyDescent="0.25">
      <c r="A19" s="369" t="s">
        <v>239</v>
      </c>
      <c r="B19" s="369"/>
      <c r="C19" s="369"/>
      <c r="D19" s="369"/>
      <c r="E19" s="369"/>
      <c r="F19" s="369"/>
      <c r="G19" s="369"/>
      <c r="H19" s="369"/>
      <c r="I19" s="369"/>
      <c r="J19" s="369"/>
      <c r="K19" s="369"/>
      <c r="L19" s="369"/>
    </row>
    <row r="20" spans="1:12" x14ac:dyDescent="0.25">
      <c r="A20" s="143"/>
      <c r="B20" s="143"/>
      <c r="C20" s="87"/>
      <c r="D20" s="87"/>
      <c r="E20" s="87"/>
      <c r="F20" s="87"/>
      <c r="G20" s="87"/>
      <c r="H20" s="87"/>
      <c r="I20" s="87"/>
      <c r="J20" s="87"/>
      <c r="K20" s="87"/>
      <c r="L20" s="87"/>
    </row>
    <row r="21" spans="1:12" ht="28.5" customHeight="1" x14ac:dyDescent="0.25">
      <c r="A21" s="363" t="s">
        <v>153</v>
      </c>
      <c r="B21" s="363" t="s">
        <v>152</v>
      </c>
      <c r="C21" s="364" t="s">
        <v>266</v>
      </c>
      <c r="D21" s="364"/>
      <c r="E21" s="364"/>
      <c r="F21" s="364"/>
      <c r="G21" s="364"/>
      <c r="H21" s="364"/>
      <c r="I21" s="365" t="s">
        <v>151</v>
      </c>
      <c r="J21" s="366" t="s">
        <v>267</v>
      </c>
      <c r="K21" s="363" t="s">
        <v>150</v>
      </c>
      <c r="L21" s="359" t="s">
        <v>268</v>
      </c>
    </row>
    <row r="22" spans="1:12" ht="58.5" customHeight="1" x14ac:dyDescent="0.25">
      <c r="A22" s="363"/>
      <c r="B22" s="363"/>
      <c r="C22" s="360" t="s">
        <v>0</v>
      </c>
      <c r="D22" s="360"/>
      <c r="E22" s="53"/>
      <c r="F22" s="54"/>
      <c r="G22" s="361" t="s">
        <v>611</v>
      </c>
      <c r="H22" s="362"/>
      <c r="I22" s="365"/>
      <c r="J22" s="367"/>
      <c r="K22" s="363"/>
      <c r="L22" s="359"/>
    </row>
    <row r="23" spans="1:12" ht="47.25" x14ac:dyDescent="0.25">
      <c r="A23" s="363"/>
      <c r="B23" s="363"/>
      <c r="C23" s="55" t="s">
        <v>149</v>
      </c>
      <c r="D23" s="55" t="s">
        <v>148</v>
      </c>
      <c r="E23" s="55" t="s">
        <v>149</v>
      </c>
      <c r="F23" s="55" t="s">
        <v>148</v>
      </c>
      <c r="G23" s="55" t="s">
        <v>149</v>
      </c>
      <c r="H23" s="55" t="s">
        <v>148</v>
      </c>
      <c r="I23" s="365"/>
      <c r="J23" s="368"/>
      <c r="K23" s="363"/>
      <c r="L23" s="359"/>
    </row>
    <row r="24" spans="1:12" x14ac:dyDescent="0.25">
      <c r="A24" s="230">
        <v>1</v>
      </c>
      <c r="B24" s="230">
        <v>2</v>
      </c>
      <c r="C24" s="55">
        <v>3</v>
      </c>
      <c r="D24" s="55">
        <v>4</v>
      </c>
      <c r="E24" s="55">
        <v>5</v>
      </c>
      <c r="F24" s="55">
        <v>6</v>
      </c>
      <c r="G24" s="55">
        <v>7</v>
      </c>
      <c r="H24" s="55">
        <v>8</v>
      </c>
      <c r="I24" s="55">
        <v>9</v>
      </c>
      <c r="J24" s="55">
        <v>10</v>
      </c>
      <c r="K24" s="55">
        <v>11</v>
      </c>
      <c r="L24" s="55">
        <v>12</v>
      </c>
    </row>
    <row r="25" spans="1:12" ht="31.5" x14ac:dyDescent="0.25">
      <c r="A25" s="233">
        <v>1</v>
      </c>
      <c r="B25" s="234" t="s">
        <v>281</v>
      </c>
      <c r="C25" s="234"/>
      <c r="D25" s="56"/>
      <c r="E25" s="56"/>
      <c r="F25" s="56"/>
      <c r="G25" s="56"/>
      <c r="H25" s="56"/>
      <c r="I25" s="56"/>
      <c r="J25" s="56"/>
      <c r="K25" s="57"/>
      <c r="L25" s="37"/>
    </row>
    <row r="26" spans="1:12" ht="21.75" customHeight="1" x14ac:dyDescent="0.25">
      <c r="A26" s="233" t="s">
        <v>147</v>
      </c>
      <c r="B26" s="235" t="s">
        <v>282</v>
      </c>
      <c r="C26" s="88" t="s">
        <v>260</v>
      </c>
      <c r="D26" s="88" t="s">
        <v>260</v>
      </c>
      <c r="E26" s="88" t="s">
        <v>283</v>
      </c>
      <c r="F26" s="88" t="s">
        <v>283</v>
      </c>
      <c r="G26" s="88" t="s">
        <v>260</v>
      </c>
      <c r="H26" s="88" t="s">
        <v>260</v>
      </c>
      <c r="I26" s="88"/>
      <c r="J26" s="88"/>
      <c r="K26" s="57"/>
      <c r="L26" s="57"/>
    </row>
    <row r="27" spans="1:12" s="89" customFormat="1" ht="39" customHeight="1" x14ac:dyDescent="0.25">
      <c r="A27" s="233" t="s">
        <v>146</v>
      </c>
      <c r="B27" s="235" t="s">
        <v>284</v>
      </c>
      <c r="C27" s="88" t="s">
        <v>260</v>
      </c>
      <c r="D27" s="88" t="s">
        <v>260</v>
      </c>
      <c r="E27" s="88" t="s">
        <v>283</v>
      </c>
      <c r="F27" s="88" t="s">
        <v>283</v>
      </c>
      <c r="G27" s="88" t="s">
        <v>260</v>
      </c>
      <c r="H27" s="88" t="s">
        <v>260</v>
      </c>
      <c r="I27" s="88"/>
      <c r="J27" s="88"/>
      <c r="K27" s="57"/>
      <c r="L27" s="57"/>
    </row>
    <row r="28" spans="1:12" s="89" customFormat="1" ht="70.5" customHeight="1" x14ac:dyDescent="0.25">
      <c r="A28" s="233" t="s">
        <v>269</v>
      </c>
      <c r="B28" s="235" t="s">
        <v>285</v>
      </c>
      <c r="C28" s="88" t="s">
        <v>260</v>
      </c>
      <c r="D28" s="88" t="s">
        <v>260</v>
      </c>
      <c r="E28" s="88"/>
      <c r="F28" s="88"/>
      <c r="G28" s="88" t="s">
        <v>260</v>
      </c>
      <c r="H28" s="88" t="s">
        <v>260</v>
      </c>
      <c r="I28" s="88"/>
      <c r="J28" s="88"/>
      <c r="K28" s="57"/>
      <c r="L28" s="57"/>
    </row>
    <row r="29" spans="1:12" s="89" customFormat="1" ht="54" customHeight="1" x14ac:dyDescent="0.25">
      <c r="A29" s="233" t="s">
        <v>145</v>
      </c>
      <c r="B29" s="235" t="s">
        <v>286</v>
      </c>
      <c r="C29" s="88" t="s">
        <v>260</v>
      </c>
      <c r="D29" s="88" t="s">
        <v>260</v>
      </c>
      <c r="E29" s="88"/>
      <c r="F29" s="88"/>
      <c r="G29" s="88" t="s">
        <v>260</v>
      </c>
      <c r="H29" s="88" t="s">
        <v>260</v>
      </c>
      <c r="I29" s="88"/>
      <c r="J29" s="88"/>
      <c r="K29" s="57"/>
      <c r="L29" s="57"/>
    </row>
    <row r="30" spans="1:12" s="89" customFormat="1" ht="42" customHeight="1" x14ac:dyDescent="0.25">
      <c r="A30" s="233" t="s">
        <v>144</v>
      </c>
      <c r="B30" s="235" t="s">
        <v>287</v>
      </c>
      <c r="C30" s="88" t="s">
        <v>260</v>
      </c>
      <c r="D30" s="88" t="s">
        <v>260</v>
      </c>
      <c r="E30" s="88"/>
      <c r="F30" s="88"/>
      <c r="G30" s="88" t="s">
        <v>260</v>
      </c>
      <c r="H30" s="88" t="s">
        <v>260</v>
      </c>
      <c r="I30" s="88"/>
      <c r="J30" s="88"/>
      <c r="K30" s="57"/>
      <c r="L30" s="57"/>
    </row>
    <row r="31" spans="1:12" s="89" customFormat="1" ht="37.5" customHeight="1" x14ac:dyDescent="0.25">
      <c r="A31" s="233" t="s">
        <v>143</v>
      </c>
      <c r="B31" s="236" t="s">
        <v>288</v>
      </c>
      <c r="C31" s="88" t="s">
        <v>260</v>
      </c>
      <c r="D31" s="88" t="s">
        <v>260</v>
      </c>
      <c r="E31" s="88"/>
      <c r="F31" s="88"/>
      <c r="G31" s="88" t="s">
        <v>260</v>
      </c>
      <c r="H31" s="88" t="s">
        <v>260</v>
      </c>
      <c r="I31" s="88"/>
      <c r="J31" s="88"/>
      <c r="K31" s="57"/>
      <c r="L31" s="57"/>
    </row>
    <row r="32" spans="1:12" s="89" customFormat="1" ht="31.5" x14ac:dyDescent="0.25">
      <c r="A32" s="233" t="s">
        <v>142</v>
      </c>
      <c r="B32" s="236" t="s">
        <v>289</v>
      </c>
      <c r="C32" s="88" t="s">
        <v>260</v>
      </c>
      <c r="D32" s="88" t="s">
        <v>260</v>
      </c>
      <c r="E32" s="88"/>
      <c r="F32" s="88"/>
      <c r="G32" s="88" t="s">
        <v>260</v>
      </c>
      <c r="H32" s="88" t="s">
        <v>260</v>
      </c>
      <c r="I32" s="88"/>
      <c r="J32" s="88"/>
      <c r="K32" s="57"/>
      <c r="L32" s="57"/>
    </row>
    <row r="33" spans="1:12" s="89" customFormat="1" ht="37.5" customHeight="1" x14ac:dyDescent="0.25">
      <c r="A33" s="233" t="s">
        <v>270</v>
      </c>
      <c r="B33" s="236" t="s">
        <v>290</v>
      </c>
      <c r="C33" s="88" t="s">
        <v>260</v>
      </c>
      <c r="D33" s="88" t="s">
        <v>260</v>
      </c>
      <c r="E33" s="88"/>
      <c r="F33" s="88"/>
      <c r="G33" s="88" t="s">
        <v>260</v>
      </c>
      <c r="H33" s="88" t="s">
        <v>260</v>
      </c>
      <c r="I33" s="88"/>
      <c r="J33" s="88"/>
      <c r="K33" s="57"/>
      <c r="L33" s="57"/>
    </row>
    <row r="34" spans="1:12" s="89" customFormat="1" ht="47.25" customHeight="1" x14ac:dyDescent="0.25">
      <c r="A34" s="233" t="s">
        <v>271</v>
      </c>
      <c r="B34" s="236" t="s">
        <v>291</v>
      </c>
      <c r="C34" s="88" t="s">
        <v>260</v>
      </c>
      <c r="D34" s="88" t="s">
        <v>260</v>
      </c>
      <c r="E34" s="88"/>
      <c r="F34" s="88"/>
      <c r="G34" s="88" t="s">
        <v>260</v>
      </c>
      <c r="H34" s="88" t="s">
        <v>260</v>
      </c>
      <c r="I34" s="88"/>
      <c r="J34" s="88"/>
      <c r="K34" s="58"/>
      <c r="L34" s="57"/>
    </row>
    <row r="35" spans="1:12" s="89" customFormat="1" ht="49.5" customHeight="1" x14ac:dyDescent="0.25">
      <c r="A35" s="233" t="s">
        <v>272</v>
      </c>
      <c r="B35" s="236" t="s">
        <v>292</v>
      </c>
      <c r="C35" s="88" t="s">
        <v>260</v>
      </c>
      <c r="D35" s="88" t="s">
        <v>260</v>
      </c>
      <c r="E35" s="88"/>
      <c r="F35" s="88"/>
      <c r="G35" s="88" t="s">
        <v>260</v>
      </c>
      <c r="H35" s="88" t="s">
        <v>260</v>
      </c>
      <c r="I35" s="88"/>
      <c r="J35" s="88"/>
      <c r="K35" s="58"/>
      <c r="L35" s="57"/>
    </row>
    <row r="36" spans="1:12" ht="37.5" customHeight="1" x14ac:dyDescent="0.25">
      <c r="A36" s="233" t="s">
        <v>273</v>
      </c>
      <c r="B36" s="236" t="s">
        <v>293</v>
      </c>
      <c r="C36" s="88" t="s">
        <v>260</v>
      </c>
      <c r="D36" s="88" t="s">
        <v>260</v>
      </c>
      <c r="E36" s="237"/>
      <c r="F36" s="238"/>
      <c r="G36" s="88" t="s">
        <v>260</v>
      </c>
      <c r="H36" s="88" t="s">
        <v>260</v>
      </c>
      <c r="I36" s="239"/>
      <c r="J36" s="239"/>
      <c r="K36" s="57"/>
      <c r="L36" s="57"/>
    </row>
    <row r="37" spans="1:12" x14ac:dyDescent="0.25">
      <c r="A37" s="233" t="s">
        <v>274</v>
      </c>
      <c r="B37" s="236" t="s">
        <v>294</v>
      </c>
      <c r="C37" s="88" t="s">
        <v>260</v>
      </c>
      <c r="D37" s="88" t="s">
        <v>260</v>
      </c>
      <c r="E37" s="237"/>
      <c r="F37" s="238"/>
      <c r="G37" s="88" t="s">
        <v>260</v>
      </c>
      <c r="H37" s="88" t="s">
        <v>260</v>
      </c>
      <c r="I37" s="239"/>
      <c r="J37" s="239"/>
      <c r="K37" s="57"/>
      <c r="L37" s="57"/>
    </row>
    <row r="38" spans="1:12" x14ac:dyDescent="0.25">
      <c r="A38" s="233" t="s">
        <v>612</v>
      </c>
      <c r="B38" s="234" t="s">
        <v>295</v>
      </c>
      <c r="C38" s="144"/>
      <c r="D38" s="88"/>
      <c r="E38" s="90"/>
      <c r="F38" s="90"/>
      <c r="G38" s="144"/>
      <c r="H38" s="88"/>
      <c r="I38" s="90"/>
      <c r="J38" s="90"/>
      <c r="K38" s="57"/>
      <c r="L38" s="57"/>
    </row>
    <row r="39" spans="1:12" ht="63" x14ac:dyDescent="0.25">
      <c r="A39" s="233">
        <v>2</v>
      </c>
      <c r="B39" s="236" t="s">
        <v>613</v>
      </c>
      <c r="C39" s="92" t="s">
        <v>610</v>
      </c>
      <c r="D39" s="92" t="s">
        <v>639</v>
      </c>
      <c r="E39" s="90"/>
      <c r="F39" s="90"/>
      <c r="G39" s="91">
        <v>44044</v>
      </c>
      <c r="H39" s="294">
        <v>46630</v>
      </c>
      <c r="I39" s="260">
        <v>4.1000000000000002E-2</v>
      </c>
      <c r="J39" s="228">
        <v>0</v>
      </c>
      <c r="K39" s="57"/>
      <c r="L39" s="57"/>
    </row>
    <row r="40" spans="1:12" ht="33.75" customHeight="1" x14ac:dyDescent="0.25">
      <c r="A40" s="233" t="s">
        <v>141</v>
      </c>
      <c r="B40" s="236" t="s">
        <v>296</v>
      </c>
      <c r="C40" s="88" t="s">
        <v>260</v>
      </c>
      <c r="D40" s="88" t="s">
        <v>260</v>
      </c>
      <c r="E40" s="88" t="s">
        <v>260</v>
      </c>
      <c r="F40" s="88" t="s">
        <v>260</v>
      </c>
      <c r="G40" s="88" t="s">
        <v>260</v>
      </c>
      <c r="H40" s="88" t="s">
        <v>260</v>
      </c>
      <c r="I40" s="90"/>
      <c r="J40" s="90"/>
      <c r="K40" s="57"/>
      <c r="L40" s="57"/>
    </row>
    <row r="41" spans="1:12" ht="63" customHeight="1" x14ac:dyDescent="0.25">
      <c r="A41" s="233" t="s">
        <v>140</v>
      </c>
      <c r="B41" s="234" t="s">
        <v>614</v>
      </c>
      <c r="C41" s="144"/>
      <c r="D41" s="144"/>
      <c r="E41" s="90"/>
      <c r="F41" s="90"/>
      <c r="G41" s="144"/>
      <c r="H41" s="88"/>
      <c r="I41" s="90"/>
      <c r="J41" s="90"/>
      <c r="K41" s="57"/>
      <c r="L41" s="57"/>
    </row>
    <row r="42" spans="1:12" ht="58.5" customHeight="1" x14ac:dyDescent="0.25">
      <c r="A42" s="233">
        <v>3</v>
      </c>
      <c r="B42" s="236" t="s">
        <v>297</v>
      </c>
      <c r="C42" s="88" t="s">
        <v>260</v>
      </c>
      <c r="D42" s="88" t="s">
        <v>260</v>
      </c>
      <c r="E42" s="90"/>
      <c r="F42" s="90"/>
      <c r="G42" s="88" t="s">
        <v>260</v>
      </c>
      <c r="H42" s="88" t="s">
        <v>260</v>
      </c>
      <c r="I42" s="90"/>
      <c r="J42" s="90"/>
      <c r="K42" s="57"/>
      <c r="L42" s="57"/>
    </row>
    <row r="43" spans="1:12" ht="34.5" customHeight="1" x14ac:dyDescent="0.25">
      <c r="A43" s="233" t="s">
        <v>139</v>
      </c>
      <c r="B43" s="236" t="s">
        <v>298</v>
      </c>
      <c r="C43" s="88" t="s">
        <v>260</v>
      </c>
      <c r="D43" s="88" t="s">
        <v>260</v>
      </c>
      <c r="E43" s="90"/>
      <c r="F43" s="90"/>
      <c r="G43" s="88" t="s">
        <v>260</v>
      </c>
      <c r="H43" s="88" t="s">
        <v>260</v>
      </c>
      <c r="I43" s="90"/>
      <c r="J43" s="90"/>
      <c r="K43" s="57"/>
      <c r="L43" s="57"/>
    </row>
    <row r="44" spans="1:12" ht="24.75" customHeight="1" x14ac:dyDescent="0.25">
      <c r="A44" s="233" t="s">
        <v>138</v>
      </c>
      <c r="B44" s="236" t="s">
        <v>299</v>
      </c>
      <c r="C44" s="88" t="s">
        <v>260</v>
      </c>
      <c r="D44" s="88" t="s">
        <v>260</v>
      </c>
      <c r="E44" s="90"/>
      <c r="F44" s="90"/>
      <c r="G44" s="88" t="s">
        <v>260</v>
      </c>
      <c r="H44" s="88" t="s">
        <v>260</v>
      </c>
      <c r="I44" s="90"/>
      <c r="J44" s="90"/>
      <c r="K44" s="57"/>
      <c r="L44" s="57"/>
    </row>
    <row r="45" spans="1:12" ht="90.75" customHeight="1" x14ac:dyDescent="0.25">
      <c r="A45" s="233" t="s">
        <v>137</v>
      </c>
      <c r="B45" s="236" t="s">
        <v>300</v>
      </c>
      <c r="C45" s="88" t="s">
        <v>260</v>
      </c>
      <c r="D45" s="88" t="s">
        <v>260</v>
      </c>
      <c r="E45" s="90"/>
      <c r="F45" s="90"/>
      <c r="G45" s="88" t="s">
        <v>260</v>
      </c>
      <c r="H45" s="88" t="s">
        <v>260</v>
      </c>
      <c r="I45" s="90"/>
      <c r="J45" s="90"/>
      <c r="K45" s="57"/>
      <c r="L45" s="57"/>
    </row>
    <row r="46" spans="1:12" ht="167.25" customHeight="1" x14ac:dyDescent="0.25">
      <c r="A46" s="233" t="s">
        <v>136</v>
      </c>
      <c r="B46" s="236" t="s">
        <v>301</v>
      </c>
      <c r="C46" s="88" t="s">
        <v>260</v>
      </c>
      <c r="D46" s="88" t="s">
        <v>260</v>
      </c>
      <c r="E46" s="90"/>
      <c r="F46" s="90"/>
      <c r="G46" s="88" t="s">
        <v>260</v>
      </c>
      <c r="H46" s="88" t="s">
        <v>260</v>
      </c>
      <c r="I46" s="90"/>
      <c r="J46" s="90"/>
      <c r="K46" s="57"/>
      <c r="L46" s="57"/>
    </row>
    <row r="47" spans="1:12" ht="30.75" customHeight="1" x14ac:dyDescent="0.25">
      <c r="A47" s="233" t="s">
        <v>135</v>
      </c>
      <c r="B47" s="236" t="s">
        <v>302</v>
      </c>
      <c r="C47" s="88" t="s">
        <v>260</v>
      </c>
      <c r="D47" s="88" t="s">
        <v>260</v>
      </c>
      <c r="E47" s="90"/>
      <c r="F47" s="90"/>
      <c r="G47" s="88" t="s">
        <v>260</v>
      </c>
      <c r="H47" s="88" t="s">
        <v>260</v>
      </c>
      <c r="I47" s="90"/>
      <c r="J47" s="90"/>
      <c r="K47" s="57"/>
      <c r="L47" s="57"/>
    </row>
    <row r="48" spans="1:12" ht="37.5" customHeight="1" x14ac:dyDescent="0.25">
      <c r="A48" s="233" t="s">
        <v>615</v>
      </c>
      <c r="B48" s="234" t="s">
        <v>303</v>
      </c>
      <c r="C48" s="90"/>
      <c r="D48" s="90"/>
      <c r="E48" s="90"/>
      <c r="F48" s="90"/>
      <c r="G48" s="90"/>
      <c r="H48" s="90"/>
      <c r="I48" s="90"/>
      <c r="J48" s="90"/>
      <c r="K48" s="57"/>
      <c r="L48" s="57"/>
    </row>
    <row r="49" spans="1:12" ht="35.25" customHeight="1" x14ac:dyDescent="0.25">
      <c r="A49" s="233">
        <v>4</v>
      </c>
      <c r="B49" s="236" t="s">
        <v>304</v>
      </c>
      <c r="C49" s="88" t="s">
        <v>260</v>
      </c>
      <c r="D49" s="88" t="s">
        <v>260</v>
      </c>
      <c r="E49" s="90"/>
      <c r="F49" s="90"/>
      <c r="G49" s="88" t="s">
        <v>260</v>
      </c>
      <c r="H49" s="88" t="s">
        <v>260</v>
      </c>
      <c r="I49" s="90"/>
      <c r="J49" s="90"/>
      <c r="K49" s="57"/>
      <c r="L49" s="57"/>
    </row>
    <row r="50" spans="1:12" ht="86.25" customHeight="1" x14ac:dyDescent="0.25">
      <c r="A50" s="233" t="s">
        <v>134</v>
      </c>
      <c r="B50" s="236" t="s">
        <v>305</v>
      </c>
      <c r="C50" s="88" t="s">
        <v>260</v>
      </c>
      <c r="D50" s="88" t="s">
        <v>260</v>
      </c>
      <c r="E50" s="90"/>
      <c r="F50" s="90"/>
      <c r="G50" s="88" t="s">
        <v>260</v>
      </c>
      <c r="H50" s="88" t="s">
        <v>260</v>
      </c>
      <c r="I50" s="260"/>
      <c r="J50" s="228"/>
      <c r="K50" s="57"/>
      <c r="L50" s="57"/>
    </row>
    <row r="51" spans="1:12" ht="77.25" customHeight="1" x14ac:dyDescent="0.25">
      <c r="A51" s="233" t="s">
        <v>133</v>
      </c>
      <c r="B51" s="236" t="s">
        <v>306</v>
      </c>
      <c r="C51" s="88" t="s">
        <v>260</v>
      </c>
      <c r="D51" s="88" t="s">
        <v>260</v>
      </c>
      <c r="E51" s="88" t="s">
        <v>260</v>
      </c>
      <c r="F51" s="88" t="s">
        <v>260</v>
      </c>
      <c r="G51" s="88" t="s">
        <v>260</v>
      </c>
      <c r="H51" s="88" t="s">
        <v>260</v>
      </c>
      <c r="I51" s="90"/>
      <c r="J51" s="90"/>
      <c r="K51" s="57"/>
      <c r="L51" s="57"/>
    </row>
    <row r="52" spans="1:12" ht="71.25" customHeight="1" x14ac:dyDescent="0.25">
      <c r="A52" s="233" t="s">
        <v>132</v>
      </c>
      <c r="B52" s="236" t="s">
        <v>307</v>
      </c>
      <c r="C52" s="88" t="s">
        <v>260</v>
      </c>
      <c r="D52" s="88" t="s">
        <v>260</v>
      </c>
      <c r="E52" s="88" t="s">
        <v>260</v>
      </c>
      <c r="F52" s="88" t="s">
        <v>260</v>
      </c>
      <c r="G52" s="88" t="s">
        <v>260</v>
      </c>
      <c r="H52" s="88" t="s">
        <v>260</v>
      </c>
      <c r="I52" s="90"/>
      <c r="J52" s="90"/>
      <c r="K52" s="57"/>
      <c r="L52" s="57"/>
    </row>
    <row r="53" spans="1:12" ht="48" customHeight="1" x14ac:dyDescent="0.25">
      <c r="A53" s="233" t="s">
        <v>131</v>
      </c>
      <c r="B53" s="59" t="s">
        <v>308</v>
      </c>
      <c r="C53" s="91">
        <v>44256</v>
      </c>
      <c r="D53" s="91">
        <v>46752</v>
      </c>
      <c r="E53" s="90"/>
      <c r="F53" s="90"/>
      <c r="G53" s="91">
        <v>44256</v>
      </c>
      <c r="H53" s="294">
        <v>46746</v>
      </c>
      <c r="I53" s="260">
        <v>4.1000000000000002E-2</v>
      </c>
      <c r="J53" s="228">
        <v>0</v>
      </c>
      <c r="K53" s="57"/>
      <c r="L53" s="57"/>
    </row>
    <row r="54" spans="1:12" ht="46.5" customHeight="1" x14ac:dyDescent="0.25">
      <c r="A54" s="233" t="s">
        <v>275</v>
      </c>
      <c r="B54" s="236" t="s">
        <v>309</v>
      </c>
      <c r="C54" s="88" t="s">
        <v>260</v>
      </c>
      <c r="D54" s="88" t="s">
        <v>260</v>
      </c>
      <c r="E54" s="88" t="s">
        <v>260</v>
      </c>
      <c r="F54" s="88" t="s">
        <v>260</v>
      </c>
      <c r="G54" s="88" t="s">
        <v>260</v>
      </c>
      <c r="H54" s="88" t="s">
        <v>260</v>
      </c>
      <c r="I54" s="90"/>
      <c r="J54" s="90"/>
      <c r="K54" s="57"/>
      <c r="L54" s="5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2" zoomScale="60" zoomScaleNormal="70" workbookViewId="0">
      <selection activeCell="E1" sqref="E1:E1048576"/>
    </sheetView>
  </sheetViews>
  <sheetFormatPr defaultColWidth="9.140625" defaultRowHeight="15.75" x14ac:dyDescent="0.25"/>
  <cols>
    <col min="1" max="1" width="9.140625" style="35"/>
    <col min="2" max="2" width="57.85546875" style="35" customWidth="1"/>
    <col min="3" max="7" width="15.7109375" style="35" customWidth="1"/>
    <col min="8" max="8" width="8.28515625" style="35" bestFit="1" customWidth="1"/>
    <col min="9" max="9" width="4.42578125" style="35" bestFit="1" customWidth="1"/>
    <col min="10" max="10" width="7" style="35" bestFit="1" customWidth="1"/>
    <col min="11" max="11" width="4.42578125" style="35" bestFit="1" customWidth="1"/>
    <col min="12" max="12" width="7" style="35" bestFit="1" customWidth="1"/>
    <col min="13" max="13" width="5.28515625" style="35" customWidth="1"/>
    <col min="14" max="14" width="8.28515625" style="35" bestFit="1" customWidth="1"/>
    <col min="15" max="15" width="5.85546875" style="35" bestFit="1" customWidth="1"/>
    <col min="16" max="16" width="7" style="35" bestFit="1" customWidth="1"/>
    <col min="17" max="17" width="4.42578125" style="35" bestFit="1" customWidth="1"/>
    <col min="18" max="18" width="5.85546875" style="35" bestFit="1" customWidth="1"/>
    <col min="19" max="19" width="4.42578125" style="35" bestFit="1" customWidth="1"/>
    <col min="20" max="20" width="8.28515625" style="35" bestFit="1" customWidth="1"/>
    <col min="21" max="23" width="4.42578125" style="35" bestFit="1" customWidth="1"/>
    <col min="24" max="24" width="8.28515625" style="35" bestFit="1" customWidth="1"/>
    <col min="25" max="25" width="8.5703125" style="35" customWidth="1"/>
    <col min="26"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row>
    <row r="6" spans="1:29" ht="18.75" x14ac:dyDescent="0.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9" ht="18.75" x14ac:dyDescent="0.25">
      <c r="A7" s="50"/>
      <c r="B7" s="50"/>
      <c r="C7" s="50"/>
      <c r="D7" s="50"/>
      <c r="E7" s="50"/>
      <c r="F7" s="50"/>
      <c r="G7" s="50"/>
      <c r="H7" s="141"/>
      <c r="I7" s="141"/>
      <c r="J7" s="141"/>
      <c r="K7" s="141"/>
      <c r="L7" s="141"/>
      <c r="M7" s="141"/>
      <c r="N7" s="141"/>
      <c r="O7" s="141"/>
      <c r="P7" s="141"/>
      <c r="Q7" s="141"/>
      <c r="R7" s="141"/>
      <c r="S7" s="141"/>
      <c r="T7" s="141"/>
      <c r="U7" s="141"/>
      <c r="V7" s="141"/>
      <c r="W7" s="141"/>
      <c r="X7" s="141"/>
      <c r="Y7" s="141"/>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299" t="s">
        <v>4</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50"/>
      <c r="B10" s="50"/>
      <c r="C10" s="50"/>
      <c r="D10" s="50"/>
      <c r="E10" s="50"/>
      <c r="F10" s="50"/>
      <c r="G10" s="50"/>
      <c r="H10" s="141"/>
      <c r="I10" s="141"/>
      <c r="J10" s="141"/>
      <c r="K10" s="141"/>
      <c r="L10" s="141"/>
      <c r="M10" s="141"/>
      <c r="N10" s="141"/>
      <c r="O10" s="141"/>
      <c r="P10" s="141"/>
      <c r="Q10" s="141"/>
      <c r="R10" s="141"/>
      <c r="S10" s="141"/>
      <c r="T10" s="141"/>
      <c r="U10" s="141"/>
      <c r="V10" s="141"/>
      <c r="W10" s="141"/>
      <c r="X10" s="141"/>
      <c r="Y10" s="141"/>
    </row>
    <row r="11" spans="1:29" x14ac:dyDescent="0.25">
      <c r="A11" s="303" t="str">
        <f>'1. паспорт местоположение'!A12:C12</f>
        <v>L_NA1000.PR.0002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299" t="s">
        <v>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9"/>
      <c r="B13" s="9"/>
      <c r="C13" s="9"/>
      <c r="D13" s="9"/>
      <c r="E13" s="9"/>
      <c r="F13" s="9"/>
      <c r="G13" s="9"/>
      <c r="H13" s="142"/>
      <c r="I13" s="142"/>
      <c r="J13" s="142"/>
      <c r="K13" s="142"/>
      <c r="L13" s="142"/>
      <c r="M13" s="142"/>
      <c r="N13" s="142"/>
      <c r="O13" s="142"/>
      <c r="P13" s="142"/>
      <c r="Q13" s="142"/>
      <c r="R13" s="142"/>
      <c r="S13" s="142"/>
      <c r="T13" s="142"/>
      <c r="U13" s="142"/>
      <c r="V13" s="142"/>
      <c r="W13" s="142"/>
      <c r="X13" s="142"/>
      <c r="Y13" s="142"/>
    </row>
    <row r="14" spans="1:29" x14ac:dyDescent="0.25">
      <c r="A14" s="303" t="str">
        <f>'1. паспорт местоположение'!A15:C15</f>
        <v>Создание конфигурации единой аналитической платформы, с возможностью прогнозирования событий</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29" ht="15.75" customHeight="1" x14ac:dyDescent="0.25">
      <c r="A15" s="299" t="s">
        <v>2</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8" spans="1:34" x14ac:dyDescent="0.25">
      <c r="A18" s="380" t="s">
        <v>240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20" spans="1:34" s="151" customFormat="1" ht="21" customHeight="1" x14ac:dyDescent="0.25">
      <c r="A20" s="381" t="s">
        <v>130</v>
      </c>
      <c r="B20" s="381" t="s">
        <v>129</v>
      </c>
      <c r="C20" s="378" t="s">
        <v>128</v>
      </c>
      <c r="D20" s="378"/>
      <c r="E20" s="384" t="s">
        <v>127</v>
      </c>
      <c r="F20" s="384"/>
      <c r="G20" s="381" t="s">
        <v>645</v>
      </c>
      <c r="H20" s="376" t="s">
        <v>628</v>
      </c>
      <c r="I20" s="377"/>
      <c r="J20" s="377"/>
      <c r="K20" s="377"/>
      <c r="L20" s="376" t="s">
        <v>629</v>
      </c>
      <c r="M20" s="377"/>
      <c r="N20" s="377"/>
      <c r="O20" s="377"/>
      <c r="P20" s="376" t="s">
        <v>630</v>
      </c>
      <c r="Q20" s="377"/>
      <c r="R20" s="377"/>
      <c r="S20" s="377"/>
      <c r="T20" s="376" t="s">
        <v>631</v>
      </c>
      <c r="U20" s="377"/>
      <c r="V20" s="377"/>
      <c r="W20" s="377"/>
      <c r="X20" s="376" t="s">
        <v>632</v>
      </c>
      <c r="Y20" s="377"/>
      <c r="Z20" s="377"/>
      <c r="AA20" s="377"/>
      <c r="AB20" s="370" t="s">
        <v>126</v>
      </c>
      <c r="AC20" s="371"/>
    </row>
    <row r="21" spans="1:34" s="151" customFormat="1" ht="81.75" customHeight="1" x14ac:dyDescent="0.25">
      <c r="A21" s="382"/>
      <c r="B21" s="382"/>
      <c r="C21" s="378"/>
      <c r="D21" s="378"/>
      <c r="E21" s="384"/>
      <c r="F21" s="384"/>
      <c r="G21" s="382"/>
      <c r="H21" s="378" t="s">
        <v>0</v>
      </c>
      <c r="I21" s="378"/>
      <c r="J21" s="378" t="s">
        <v>477</v>
      </c>
      <c r="K21" s="378"/>
      <c r="L21" s="378" t="s">
        <v>0</v>
      </c>
      <c r="M21" s="378"/>
      <c r="N21" s="378" t="s">
        <v>477</v>
      </c>
      <c r="O21" s="378"/>
      <c r="P21" s="378" t="s">
        <v>0</v>
      </c>
      <c r="Q21" s="378"/>
      <c r="R21" s="378" t="s">
        <v>477</v>
      </c>
      <c r="S21" s="378"/>
      <c r="T21" s="378" t="s">
        <v>0</v>
      </c>
      <c r="U21" s="378"/>
      <c r="V21" s="378" t="s">
        <v>477</v>
      </c>
      <c r="W21" s="378"/>
      <c r="X21" s="374" t="s">
        <v>0</v>
      </c>
      <c r="Y21" s="375"/>
      <c r="Z21" s="374" t="s">
        <v>477</v>
      </c>
      <c r="AA21" s="375"/>
      <c r="AB21" s="372"/>
      <c r="AC21" s="373"/>
    </row>
    <row r="22" spans="1:34" s="151" customFormat="1" ht="89.25" customHeight="1" x14ac:dyDescent="0.3">
      <c r="A22" s="383"/>
      <c r="B22" s="383"/>
      <c r="C22" s="288" t="s">
        <v>0</v>
      </c>
      <c r="D22" s="288" t="s">
        <v>477</v>
      </c>
      <c r="E22" s="148" t="s">
        <v>640</v>
      </c>
      <c r="F22" s="148" t="s">
        <v>641</v>
      </c>
      <c r="G22" s="383"/>
      <c r="H22" s="149" t="s">
        <v>231</v>
      </c>
      <c r="I22" s="149" t="s">
        <v>478</v>
      </c>
      <c r="J22" s="149" t="s">
        <v>231</v>
      </c>
      <c r="K22" s="149" t="s">
        <v>478</v>
      </c>
      <c r="L22" s="149" t="s">
        <v>231</v>
      </c>
      <c r="M22" s="149" t="s">
        <v>478</v>
      </c>
      <c r="N22" s="149" t="s">
        <v>231</v>
      </c>
      <c r="O22" s="149" t="s">
        <v>478</v>
      </c>
      <c r="P22" s="149" t="s">
        <v>231</v>
      </c>
      <c r="Q22" s="149" t="s">
        <v>478</v>
      </c>
      <c r="R22" s="149" t="s">
        <v>231</v>
      </c>
      <c r="S22" s="149" t="s">
        <v>478</v>
      </c>
      <c r="T22" s="149" t="s">
        <v>231</v>
      </c>
      <c r="U22" s="149" t="s">
        <v>478</v>
      </c>
      <c r="V22" s="149" t="s">
        <v>231</v>
      </c>
      <c r="W22" s="149" t="s">
        <v>478</v>
      </c>
      <c r="X22" s="149" t="s">
        <v>231</v>
      </c>
      <c r="Y22" s="149" t="s">
        <v>478</v>
      </c>
      <c r="Z22" s="149" t="s">
        <v>231</v>
      </c>
      <c r="AA22" s="149" t="s">
        <v>478</v>
      </c>
      <c r="AB22" s="288" t="s">
        <v>125</v>
      </c>
      <c r="AC22" s="288" t="s">
        <v>477</v>
      </c>
      <c r="AE22" s="150"/>
      <c r="AF22" s="150"/>
      <c r="AG22" s="150"/>
      <c r="AH22" s="150"/>
    </row>
    <row r="23" spans="1:34" s="151" customFormat="1" ht="19.5" customHeight="1" x14ac:dyDescent="0.25">
      <c r="A23" s="287">
        <v>1</v>
      </c>
      <c r="B23" s="287">
        <v>2</v>
      </c>
      <c r="C23" s="287">
        <v>3</v>
      </c>
      <c r="D23" s="287">
        <v>4</v>
      </c>
      <c r="E23" s="287">
        <v>5</v>
      </c>
      <c r="F23" s="287">
        <v>6</v>
      </c>
      <c r="G23" s="287">
        <v>7</v>
      </c>
      <c r="H23" s="287">
        <v>12</v>
      </c>
      <c r="I23" s="287">
        <v>13</v>
      </c>
      <c r="J23" s="287">
        <v>14</v>
      </c>
      <c r="K23" s="287">
        <v>15</v>
      </c>
      <c r="L23" s="287">
        <v>16</v>
      </c>
      <c r="M23" s="287">
        <v>17</v>
      </c>
      <c r="N23" s="287">
        <v>18</v>
      </c>
      <c r="O23" s="287">
        <v>19</v>
      </c>
      <c r="P23" s="287">
        <v>20</v>
      </c>
      <c r="Q23" s="287">
        <v>21</v>
      </c>
      <c r="R23" s="287">
        <v>22</v>
      </c>
      <c r="S23" s="287">
        <v>23</v>
      </c>
      <c r="T23" s="287">
        <v>24</v>
      </c>
      <c r="U23" s="287">
        <v>25</v>
      </c>
      <c r="V23" s="287">
        <v>26</v>
      </c>
      <c r="W23" s="287">
        <v>27</v>
      </c>
      <c r="X23" s="287">
        <v>28</v>
      </c>
      <c r="Y23" s="287">
        <v>29</v>
      </c>
      <c r="Z23" s="287">
        <v>30</v>
      </c>
      <c r="AA23" s="287">
        <v>31</v>
      </c>
      <c r="AB23" s="287">
        <v>32</v>
      </c>
      <c r="AC23" s="287">
        <v>33</v>
      </c>
    </row>
    <row r="24" spans="1:34" s="151" customFormat="1" ht="47.25" customHeight="1" x14ac:dyDescent="0.25">
      <c r="A24" s="152" t="s">
        <v>61</v>
      </c>
      <c r="B24" s="153" t="s">
        <v>124</v>
      </c>
      <c r="C24" s="154">
        <v>192.46190599999957</v>
      </c>
      <c r="D24" s="154" t="s">
        <v>283</v>
      </c>
      <c r="E24" s="154">
        <v>184.61740599999956</v>
      </c>
      <c r="F24" s="154">
        <v>184.61740599999956</v>
      </c>
      <c r="G24" s="154">
        <v>0</v>
      </c>
      <c r="H24" s="154">
        <v>0</v>
      </c>
      <c r="I24" s="154"/>
      <c r="J24" s="154" t="s">
        <v>283</v>
      </c>
      <c r="K24" s="154"/>
      <c r="L24" s="154">
        <v>30</v>
      </c>
      <c r="M24" s="154"/>
      <c r="N24" s="154" t="s">
        <v>283</v>
      </c>
      <c r="O24" s="154"/>
      <c r="P24" s="154">
        <v>46.160000000000039</v>
      </c>
      <c r="Q24" s="154"/>
      <c r="R24" s="154" t="s">
        <v>283</v>
      </c>
      <c r="S24" s="154"/>
      <c r="T24" s="154">
        <v>60</v>
      </c>
      <c r="U24" s="154"/>
      <c r="V24" s="154" t="s">
        <v>283</v>
      </c>
      <c r="W24" s="154"/>
      <c r="X24" s="154">
        <v>48.457405999999558</v>
      </c>
      <c r="Y24" s="154"/>
      <c r="Z24" s="154" t="s">
        <v>283</v>
      </c>
      <c r="AA24" s="154"/>
      <c r="AB24" s="154">
        <f>H24+L24+P24+T24+X24</f>
        <v>184.61740599999959</v>
      </c>
      <c r="AC24" s="154" t="s">
        <v>644</v>
      </c>
    </row>
    <row r="25" spans="1:34" s="151" customFormat="1" ht="24" customHeight="1" x14ac:dyDescent="0.25">
      <c r="A25" s="155" t="s">
        <v>123</v>
      </c>
      <c r="B25" s="156" t="s">
        <v>122</v>
      </c>
      <c r="C25" s="154"/>
      <c r="D25" s="154"/>
      <c r="E25" s="154"/>
      <c r="F25" s="154"/>
      <c r="G25" s="154">
        <v>0</v>
      </c>
      <c r="H25" s="154">
        <v>0</v>
      </c>
      <c r="I25" s="154"/>
      <c r="J25" s="154" t="s">
        <v>283</v>
      </c>
      <c r="K25" s="154"/>
      <c r="L25" s="154">
        <v>0</v>
      </c>
      <c r="M25" s="154"/>
      <c r="N25" s="154" t="s">
        <v>283</v>
      </c>
      <c r="O25" s="154"/>
      <c r="P25" s="154">
        <v>0</v>
      </c>
      <c r="Q25" s="154"/>
      <c r="R25" s="154" t="s">
        <v>283</v>
      </c>
      <c r="S25" s="154"/>
      <c r="T25" s="154">
        <v>0</v>
      </c>
      <c r="U25" s="154"/>
      <c r="V25" s="154" t="s">
        <v>283</v>
      </c>
      <c r="W25" s="154"/>
      <c r="X25" s="154">
        <v>0</v>
      </c>
      <c r="Y25" s="154"/>
      <c r="Z25" s="154" t="s">
        <v>283</v>
      </c>
      <c r="AA25" s="154"/>
      <c r="AB25" s="154">
        <v>0</v>
      </c>
      <c r="AC25" s="154" t="s">
        <v>644</v>
      </c>
    </row>
    <row r="26" spans="1:34" s="151" customFormat="1" x14ac:dyDescent="0.25">
      <c r="A26" s="155" t="s">
        <v>121</v>
      </c>
      <c r="B26" s="156" t="s">
        <v>120</v>
      </c>
      <c r="C26" s="154"/>
      <c r="D26" s="154"/>
      <c r="E26" s="154"/>
      <c r="F26" s="154"/>
      <c r="G26" s="154">
        <v>0</v>
      </c>
      <c r="H26" s="154">
        <v>0</v>
      </c>
      <c r="I26" s="154"/>
      <c r="J26" s="154" t="s">
        <v>283</v>
      </c>
      <c r="K26" s="154"/>
      <c r="L26" s="154">
        <v>0</v>
      </c>
      <c r="M26" s="154"/>
      <c r="N26" s="154" t="s">
        <v>283</v>
      </c>
      <c r="O26" s="154"/>
      <c r="P26" s="154">
        <v>0</v>
      </c>
      <c r="Q26" s="154"/>
      <c r="R26" s="154" t="s">
        <v>283</v>
      </c>
      <c r="S26" s="154"/>
      <c r="T26" s="154">
        <v>0</v>
      </c>
      <c r="U26" s="154"/>
      <c r="V26" s="154" t="s">
        <v>283</v>
      </c>
      <c r="W26" s="154"/>
      <c r="X26" s="154">
        <v>0</v>
      </c>
      <c r="Y26" s="154"/>
      <c r="Z26" s="154" t="s">
        <v>283</v>
      </c>
      <c r="AA26" s="154"/>
      <c r="AB26" s="154">
        <v>0</v>
      </c>
      <c r="AC26" s="154" t="s">
        <v>644</v>
      </c>
    </row>
    <row r="27" spans="1:34" s="151" customFormat="1" ht="38.25" customHeight="1" x14ac:dyDescent="0.25">
      <c r="A27" s="155" t="s">
        <v>119</v>
      </c>
      <c r="B27" s="156" t="s">
        <v>213</v>
      </c>
      <c r="C27" s="154"/>
      <c r="D27" s="154"/>
      <c r="E27" s="154"/>
      <c r="F27" s="154"/>
      <c r="G27" s="154">
        <v>0</v>
      </c>
      <c r="H27" s="154">
        <v>0</v>
      </c>
      <c r="I27" s="154"/>
      <c r="J27" s="154" t="s">
        <v>283</v>
      </c>
      <c r="K27" s="154"/>
      <c r="L27" s="154">
        <v>0</v>
      </c>
      <c r="M27" s="154"/>
      <c r="N27" s="154" t="s">
        <v>283</v>
      </c>
      <c r="O27" s="154"/>
      <c r="P27" s="154">
        <v>0</v>
      </c>
      <c r="Q27" s="154"/>
      <c r="R27" s="154" t="s">
        <v>283</v>
      </c>
      <c r="S27" s="154"/>
      <c r="T27" s="154">
        <v>0</v>
      </c>
      <c r="U27" s="154"/>
      <c r="V27" s="154" t="s">
        <v>283</v>
      </c>
      <c r="W27" s="154"/>
      <c r="X27" s="154">
        <v>0</v>
      </c>
      <c r="Y27" s="154"/>
      <c r="Z27" s="154" t="s">
        <v>283</v>
      </c>
      <c r="AA27" s="154"/>
      <c r="AB27" s="154">
        <v>0</v>
      </c>
      <c r="AC27" s="154" t="s">
        <v>644</v>
      </c>
    </row>
    <row r="28" spans="1:34" s="151" customFormat="1" x14ac:dyDescent="0.25">
      <c r="A28" s="155" t="s">
        <v>118</v>
      </c>
      <c r="B28" s="156" t="s">
        <v>117</v>
      </c>
      <c r="C28" s="154"/>
      <c r="D28" s="154"/>
      <c r="E28" s="154"/>
      <c r="F28" s="154"/>
      <c r="G28" s="154">
        <v>0</v>
      </c>
      <c r="H28" s="154">
        <v>0</v>
      </c>
      <c r="I28" s="154"/>
      <c r="J28" s="154" t="s">
        <v>283</v>
      </c>
      <c r="K28" s="154"/>
      <c r="L28" s="154">
        <v>0</v>
      </c>
      <c r="M28" s="154"/>
      <c r="N28" s="154" t="s">
        <v>283</v>
      </c>
      <c r="O28" s="154"/>
      <c r="P28" s="154">
        <v>0</v>
      </c>
      <c r="Q28" s="154"/>
      <c r="R28" s="154" t="s">
        <v>283</v>
      </c>
      <c r="S28" s="154"/>
      <c r="T28" s="154">
        <v>0</v>
      </c>
      <c r="U28" s="154"/>
      <c r="V28" s="154" t="s">
        <v>283</v>
      </c>
      <c r="W28" s="154"/>
      <c r="X28" s="154">
        <v>0</v>
      </c>
      <c r="Y28" s="154"/>
      <c r="Z28" s="154" t="s">
        <v>283</v>
      </c>
      <c r="AA28" s="154"/>
      <c r="AB28" s="154">
        <v>0</v>
      </c>
      <c r="AC28" s="154" t="s">
        <v>644</v>
      </c>
    </row>
    <row r="29" spans="1:34" s="151" customFormat="1" x14ac:dyDescent="0.25">
      <c r="A29" s="155" t="s">
        <v>116</v>
      </c>
      <c r="B29" s="157" t="s">
        <v>115</v>
      </c>
      <c r="C29" s="154"/>
      <c r="D29" s="154"/>
      <c r="E29" s="154"/>
      <c r="F29" s="154"/>
      <c r="G29" s="154">
        <v>0</v>
      </c>
      <c r="H29" s="154">
        <v>0</v>
      </c>
      <c r="I29" s="154"/>
      <c r="J29" s="154" t="s">
        <v>283</v>
      </c>
      <c r="K29" s="154"/>
      <c r="L29" s="154">
        <v>30</v>
      </c>
      <c r="M29" s="154"/>
      <c r="N29" s="154" t="s">
        <v>283</v>
      </c>
      <c r="O29" s="154"/>
      <c r="P29" s="154">
        <v>46.160000000000039</v>
      </c>
      <c r="Q29" s="154"/>
      <c r="R29" s="154" t="s">
        <v>283</v>
      </c>
      <c r="S29" s="154"/>
      <c r="T29" s="154">
        <v>60</v>
      </c>
      <c r="U29" s="154"/>
      <c r="V29" s="154" t="s">
        <v>283</v>
      </c>
      <c r="W29" s="154"/>
      <c r="X29" s="154">
        <v>48.457405999999558</v>
      </c>
      <c r="Y29" s="154"/>
      <c r="Z29" s="154" t="s">
        <v>283</v>
      </c>
      <c r="AA29" s="154"/>
      <c r="AB29" s="154">
        <v>184.61740599999959</v>
      </c>
      <c r="AC29" s="154" t="s">
        <v>644</v>
      </c>
    </row>
    <row r="30" spans="1:34" s="151" customFormat="1" ht="47.25" x14ac:dyDescent="0.25">
      <c r="A30" s="152" t="s">
        <v>59</v>
      </c>
      <c r="B30" s="153" t="s">
        <v>114</v>
      </c>
      <c r="C30" s="154">
        <v>161.692338333333</v>
      </c>
      <c r="D30" s="154" t="s">
        <v>283</v>
      </c>
      <c r="E30" s="154">
        <v>153.84783833333299</v>
      </c>
      <c r="F30" s="154">
        <v>153.84783833333299</v>
      </c>
      <c r="G30" s="154">
        <v>4.4999999999999997E-3</v>
      </c>
      <c r="H30" s="154">
        <v>0</v>
      </c>
      <c r="I30" s="154"/>
      <c r="J30" s="154" t="s">
        <v>283</v>
      </c>
      <c r="K30" s="154"/>
      <c r="L30" s="154">
        <v>25</v>
      </c>
      <c r="M30" s="154"/>
      <c r="N30" s="154" t="s">
        <v>283</v>
      </c>
      <c r="O30" s="154"/>
      <c r="P30" s="154">
        <v>38.466666666666704</v>
      </c>
      <c r="Q30" s="154"/>
      <c r="R30" s="154" t="s">
        <v>283</v>
      </c>
      <c r="S30" s="154"/>
      <c r="T30" s="154">
        <v>50</v>
      </c>
      <c r="U30" s="154"/>
      <c r="V30" s="154" t="s">
        <v>283</v>
      </c>
      <c r="W30" s="154"/>
      <c r="X30" s="154">
        <v>40.381171666666297</v>
      </c>
      <c r="Y30" s="154"/>
      <c r="Z30" s="154" t="s">
        <v>283</v>
      </c>
      <c r="AA30" s="154"/>
      <c r="AB30" s="154">
        <v>153.84783833333299</v>
      </c>
      <c r="AC30" s="154" t="s">
        <v>644</v>
      </c>
    </row>
    <row r="31" spans="1:34" s="151" customFormat="1" x14ac:dyDescent="0.25">
      <c r="A31" s="152" t="s">
        <v>113</v>
      </c>
      <c r="B31" s="156" t="s">
        <v>112</v>
      </c>
      <c r="C31" s="154">
        <v>0</v>
      </c>
      <c r="D31" s="154" t="s">
        <v>283</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t="s">
        <v>644</v>
      </c>
    </row>
    <row r="32" spans="1:34" s="151" customFormat="1" ht="31.5" x14ac:dyDescent="0.25">
      <c r="A32" s="152" t="s">
        <v>111</v>
      </c>
      <c r="B32" s="156" t="s">
        <v>110</v>
      </c>
      <c r="C32" s="154">
        <v>0</v>
      </c>
      <c r="D32" s="154" t="s">
        <v>283</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t="s">
        <v>644</v>
      </c>
    </row>
    <row r="33" spans="1:29" s="151" customFormat="1" x14ac:dyDescent="0.25">
      <c r="A33" s="152" t="s">
        <v>109</v>
      </c>
      <c r="B33" s="156" t="s">
        <v>108</v>
      </c>
      <c r="C33" s="154">
        <v>0</v>
      </c>
      <c r="D33" s="154" t="s">
        <v>283</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t="s">
        <v>644</v>
      </c>
    </row>
    <row r="34" spans="1:29" s="151" customFormat="1" x14ac:dyDescent="0.25">
      <c r="A34" s="152" t="s">
        <v>107</v>
      </c>
      <c r="B34" s="156" t="s">
        <v>106</v>
      </c>
      <c r="C34" s="154">
        <v>161.692338333333</v>
      </c>
      <c r="D34" s="154" t="s">
        <v>283</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t="s">
        <v>644</v>
      </c>
    </row>
    <row r="35" spans="1:29" s="151" customFormat="1" ht="48" customHeight="1" x14ac:dyDescent="0.25">
      <c r="A35" s="152" t="s">
        <v>58</v>
      </c>
      <c r="B35" s="153" t="s">
        <v>105</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v>0</v>
      </c>
      <c r="AC35" s="154" t="s">
        <v>644</v>
      </c>
    </row>
    <row r="36" spans="1:29" s="151" customFormat="1" ht="44.25" customHeight="1" x14ac:dyDescent="0.25">
      <c r="A36" s="155" t="s">
        <v>104</v>
      </c>
      <c r="B36" s="156" t="s">
        <v>523</v>
      </c>
      <c r="C36" s="154"/>
      <c r="D36" s="154"/>
      <c r="E36" s="154"/>
      <c r="F36" s="154"/>
      <c r="G36" s="154">
        <v>0</v>
      </c>
      <c r="H36" s="154">
        <v>0</v>
      </c>
      <c r="I36" s="289" t="s">
        <v>560</v>
      </c>
      <c r="J36" s="154" t="s">
        <v>283</v>
      </c>
      <c r="K36" s="154" t="s">
        <v>283</v>
      </c>
      <c r="L36" s="154">
        <v>0</v>
      </c>
      <c r="M36" s="289" t="s">
        <v>560</v>
      </c>
      <c r="N36" s="154" t="s">
        <v>283</v>
      </c>
      <c r="O36" s="154" t="s">
        <v>283</v>
      </c>
      <c r="P36" s="154">
        <v>0</v>
      </c>
      <c r="Q36" s="289" t="s">
        <v>560</v>
      </c>
      <c r="R36" s="154" t="s">
        <v>283</v>
      </c>
      <c r="S36" s="154" t="s">
        <v>283</v>
      </c>
      <c r="T36" s="154">
        <v>0</v>
      </c>
      <c r="U36" s="289" t="s">
        <v>560</v>
      </c>
      <c r="V36" s="154" t="s">
        <v>283</v>
      </c>
      <c r="W36" s="154" t="s">
        <v>283</v>
      </c>
      <c r="X36" s="154">
        <v>0</v>
      </c>
      <c r="Y36" s="289" t="s">
        <v>560</v>
      </c>
      <c r="Z36" s="154" t="s">
        <v>283</v>
      </c>
      <c r="AA36" s="154" t="s">
        <v>283</v>
      </c>
      <c r="AB36" s="154">
        <v>0</v>
      </c>
      <c r="AC36" s="154" t="s">
        <v>644</v>
      </c>
    </row>
    <row r="37" spans="1:29" s="151" customFormat="1" ht="31.5" x14ac:dyDescent="0.25">
      <c r="A37" s="155" t="s">
        <v>103</v>
      </c>
      <c r="B37" s="158" t="s">
        <v>521</v>
      </c>
      <c r="C37" s="154"/>
      <c r="D37" s="154"/>
      <c r="E37" s="154"/>
      <c r="F37" s="154"/>
      <c r="G37" s="154">
        <v>0</v>
      </c>
      <c r="H37" s="154">
        <v>0</v>
      </c>
      <c r="I37" s="289" t="s">
        <v>560</v>
      </c>
      <c r="J37" s="154" t="s">
        <v>283</v>
      </c>
      <c r="K37" s="154" t="s">
        <v>283</v>
      </c>
      <c r="L37" s="154">
        <v>0</v>
      </c>
      <c r="M37" s="289" t="s">
        <v>560</v>
      </c>
      <c r="N37" s="154" t="s">
        <v>283</v>
      </c>
      <c r="O37" s="154" t="s">
        <v>283</v>
      </c>
      <c r="P37" s="154">
        <v>0</v>
      </c>
      <c r="Q37" s="289" t="s">
        <v>560</v>
      </c>
      <c r="R37" s="154" t="s">
        <v>283</v>
      </c>
      <c r="S37" s="154" t="s">
        <v>283</v>
      </c>
      <c r="T37" s="154">
        <v>0</v>
      </c>
      <c r="U37" s="289" t="s">
        <v>560</v>
      </c>
      <c r="V37" s="154" t="s">
        <v>283</v>
      </c>
      <c r="W37" s="154" t="s">
        <v>283</v>
      </c>
      <c r="X37" s="154">
        <v>0</v>
      </c>
      <c r="Y37" s="289" t="s">
        <v>560</v>
      </c>
      <c r="Z37" s="154" t="s">
        <v>283</v>
      </c>
      <c r="AA37" s="154" t="s">
        <v>283</v>
      </c>
      <c r="AB37" s="154">
        <v>0</v>
      </c>
      <c r="AC37" s="154" t="s">
        <v>644</v>
      </c>
    </row>
    <row r="38" spans="1:29" s="151" customFormat="1" x14ac:dyDescent="0.25">
      <c r="A38" s="155" t="s">
        <v>102</v>
      </c>
      <c r="B38" s="158" t="s">
        <v>93</v>
      </c>
      <c r="C38" s="154"/>
      <c r="D38" s="154"/>
      <c r="E38" s="154"/>
      <c r="F38" s="154"/>
      <c r="G38" s="154">
        <v>0</v>
      </c>
      <c r="H38" s="154">
        <v>0</v>
      </c>
      <c r="I38" s="289" t="s">
        <v>560</v>
      </c>
      <c r="J38" s="154" t="s">
        <v>283</v>
      </c>
      <c r="K38" s="154" t="s">
        <v>283</v>
      </c>
      <c r="L38" s="154">
        <v>0</v>
      </c>
      <c r="M38" s="289" t="s">
        <v>560</v>
      </c>
      <c r="N38" s="154" t="s">
        <v>283</v>
      </c>
      <c r="O38" s="154" t="s">
        <v>283</v>
      </c>
      <c r="P38" s="154">
        <v>0</v>
      </c>
      <c r="Q38" s="289" t="s">
        <v>560</v>
      </c>
      <c r="R38" s="154" t="s">
        <v>283</v>
      </c>
      <c r="S38" s="154" t="s">
        <v>283</v>
      </c>
      <c r="T38" s="154">
        <v>0</v>
      </c>
      <c r="U38" s="289" t="s">
        <v>560</v>
      </c>
      <c r="V38" s="154" t="s">
        <v>283</v>
      </c>
      <c r="W38" s="154" t="s">
        <v>283</v>
      </c>
      <c r="X38" s="154">
        <v>0</v>
      </c>
      <c r="Y38" s="289" t="s">
        <v>560</v>
      </c>
      <c r="Z38" s="154" t="s">
        <v>283</v>
      </c>
      <c r="AA38" s="154" t="s">
        <v>283</v>
      </c>
      <c r="AB38" s="154">
        <v>0</v>
      </c>
      <c r="AC38" s="154" t="s">
        <v>644</v>
      </c>
    </row>
    <row r="39" spans="1:29" s="151" customFormat="1" x14ac:dyDescent="0.25">
      <c r="A39" s="155" t="s">
        <v>101</v>
      </c>
      <c r="B39" s="156" t="s">
        <v>561</v>
      </c>
      <c r="C39" s="154"/>
      <c r="D39" s="154"/>
      <c r="E39" s="154"/>
      <c r="F39" s="154"/>
      <c r="G39" s="154">
        <v>0</v>
      </c>
      <c r="H39" s="154">
        <v>0</v>
      </c>
      <c r="I39" s="289" t="s">
        <v>560</v>
      </c>
      <c r="J39" s="154" t="s">
        <v>283</v>
      </c>
      <c r="K39" s="154" t="s">
        <v>283</v>
      </c>
      <c r="L39" s="154">
        <v>0</v>
      </c>
      <c r="M39" s="289" t="s">
        <v>560</v>
      </c>
      <c r="N39" s="154" t="s">
        <v>283</v>
      </c>
      <c r="O39" s="154" t="s">
        <v>283</v>
      </c>
      <c r="P39" s="154">
        <v>0</v>
      </c>
      <c r="Q39" s="289" t="s">
        <v>560</v>
      </c>
      <c r="R39" s="154" t="s">
        <v>283</v>
      </c>
      <c r="S39" s="154" t="s">
        <v>283</v>
      </c>
      <c r="T39" s="154">
        <v>0</v>
      </c>
      <c r="U39" s="289" t="s">
        <v>560</v>
      </c>
      <c r="V39" s="154" t="s">
        <v>283</v>
      </c>
      <c r="W39" s="154" t="s">
        <v>283</v>
      </c>
      <c r="X39" s="154">
        <v>0</v>
      </c>
      <c r="Y39" s="289" t="s">
        <v>560</v>
      </c>
      <c r="Z39" s="154" t="s">
        <v>283</v>
      </c>
      <c r="AA39" s="154" t="s">
        <v>283</v>
      </c>
      <c r="AB39" s="154">
        <v>0</v>
      </c>
      <c r="AC39" s="154" t="s">
        <v>644</v>
      </c>
    </row>
    <row r="40" spans="1:29" s="151" customFormat="1" x14ac:dyDescent="0.25">
      <c r="A40" s="155" t="s">
        <v>100</v>
      </c>
      <c r="B40" s="156" t="s">
        <v>524</v>
      </c>
      <c r="C40" s="154"/>
      <c r="D40" s="154"/>
      <c r="E40" s="154"/>
      <c r="F40" s="154"/>
      <c r="G40" s="154">
        <v>0</v>
      </c>
      <c r="H40" s="154">
        <v>0</v>
      </c>
      <c r="I40" s="289" t="s">
        <v>560</v>
      </c>
      <c r="J40" s="154" t="s">
        <v>283</v>
      </c>
      <c r="K40" s="154" t="s">
        <v>283</v>
      </c>
      <c r="L40" s="154">
        <v>0</v>
      </c>
      <c r="M40" s="289" t="s">
        <v>560</v>
      </c>
      <c r="N40" s="154" t="s">
        <v>283</v>
      </c>
      <c r="O40" s="154" t="s">
        <v>283</v>
      </c>
      <c r="P40" s="154">
        <v>0</v>
      </c>
      <c r="Q40" s="289" t="s">
        <v>560</v>
      </c>
      <c r="R40" s="154" t="s">
        <v>283</v>
      </c>
      <c r="S40" s="154" t="s">
        <v>283</v>
      </c>
      <c r="T40" s="154">
        <v>0</v>
      </c>
      <c r="U40" s="289" t="s">
        <v>560</v>
      </c>
      <c r="V40" s="154" t="s">
        <v>283</v>
      </c>
      <c r="W40" s="154" t="s">
        <v>283</v>
      </c>
      <c r="X40" s="154">
        <v>0</v>
      </c>
      <c r="Y40" s="289" t="s">
        <v>560</v>
      </c>
      <c r="Z40" s="154" t="s">
        <v>283</v>
      </c>
      <c r="AA40" s="154" t="s">
        <v>283</v>
      </c>
      <c r="AB40" s="154">
        <v>0</v>
      </c>
      <c r="AC40" s="154" t="s">
        <v>644</v>
      </c>
    </row>
    <row r="41" spans="1:29" s="151" customFormat="1" x14ac:dyDescent="0.25">
      <c r="A41" s="155" t="s">
        <v>99</v>
      </c>
      <c r="B41" s="156" t="s">
        <v>525</v>
      </c>
      <c r="C41" s="154"/>
      <c r="D41" s="154"/>
      <c r="E41" s="154"/>
      <c r="F41" s="154"/>
      <c r="G41" s="154">
        <v>0</v>
      </c>
      <c r="H41" s="154">
        <v>0</v>
      </c>
      <c r="I41" s="289" t="s">
        <v>560</v>
      </c>
      <c r="J41" s="154" t="s">
        <v>283</v>
      </c>
      <c r="K41" s="154" t="s">
        <v>283</v>
      </c>
      <c r="L41" s="154">
        <v>0</v>
      </c>
      <c r="M41" s="289" t="s">
        <v>560</v>
      </c>
      <c r="N41" s="154" t="s">
        <v>283</v>
      </c>
      <c r="O41" s="154" t="s">
        <v>283</v>
      </c>
      <c r="P41" s="154">
        <v>0</v>
      </c>
      <c r="Q41" s="289" t="s">
        <v>560</v>
      </c>
      <c r="R41" s="154" t="s">
        <v>283</v>
      </c>
      <c r="S41" s="154" t="s">
        <v>283</v>
      </c>
      <c r="T41" s="154">
        <v>0</v>
      </c>
      <c r="U41" s="289" t="s">
        <v>560</v>
      </c>
      <c r="V41" s="154" t="s">
        <v>283</v>
      </c>
      <c r="W41" s="154" t="s">
        <v>283</v>
      </c>
      <c r="X41" s="154">
        <v>0</v>
      </c>
      <c r="Y41" s="289" t="s">
        <v>560</v>
      </c>
      <c r="Z41" s="154" t="s">
        <v>283</v>
      </c>
      <c r="AA41" s="154" t="s">
        <v>283</v>
      </c>
      <c r="AB41" s="154">
        <v>0</v>
      </c>
      <c r="AC41" s="154" t="s">
        <v>644</v>
      </c>
    </row>
    <row r="42" spans="1:29" s="151" customFormat="1" x14ac:dyDescent="0.25">
      <c r="A42" s="155" t="s">
        <v>98</v>
      </c>
      <c r="B42" s="156" t="s">
        <v>526</v>
      </c>
      <c r="C42" s="154"/>
      <c r="D42" s="154"/>
      <c r="E42" s="154"/>
      <c r="F42" s="154"/>
      <c r="G42" s="154">
        <v>0</v>
      </c>
      <c r="H42" s="154">
        <v>0</v>
      </c>
      <c r="I42" s="289" t="s">
        <v>560</v>
      </c>
      <c r="J42" s="154" t="s">
        <v>283</v>
      </c>
      <c r="K42" s="154" t="s">
        <v>283</v>
      </c>
      <c r="L42" s="154">
        <v>0</v>
      </c>
      <c r="M42" s="289" t="s">
        <v>560</v>
      </c>
      <c r="N42" s="154" t="s">
        <v>283</v>
      </c>
      <c r="O42" s="154" t="s">
        <v>283</v>
      </c>
      <c r="P42" s="154">
        <v>0</v>
      </c>
      <c r="Q42" s="289" t="s">
        <v>560</v>
      </c>
      <c r="R42" s="154" t="s">
        <v>283</v>
      </c>
      <c r="S42" s="154" t="s">
        <v>283</v>
      </c>
      <c r="T42" s="154">
        <v>0</v>
      </c>
      <c r="U42" s="289" t="s">
        <v>560</v>
      </c>
      <c r="V42" s="154" t="s">
        <v>283</v>
      </c>
      <c r="W42" s="154" t="s">
        <v>283</v>
      </c>
      <c r="X42" s="154">
        <v>0</v>
      </c>
      <c r="Y42" s="289" t="s">
        <v>560</v>
      </c>
      <c r="Z42" s="154" t="s">
        <v>283</v>
      </c>
      <c r="AA42" s="154" t="s">
        <v>283</v>
      </c>
      <c r="AB42" s="154">
        <v>0</v>
      </c>
      <c r="AC42" s="154" t="s">
        <v>644</v>
      </c>
    </row>
    <row r="43" spans="1:29" s="151" customFormat="1" x14ac:dyDescent="0.25">
      <c r="A43" s="155" t="s">
        <v>527</v>
      </c>
      <c r="B43" s="156" t="s">
        <v>528</v>
      </c>
      <c r="C43" s="154"/>
      <c r="D43" s="154"/>
      <c r="E43" s="154"/>
      <c r="F43" s="154"/>
      <c r="G43" s="154">
        <v>0</v>
      </c>
      <c r="H43" s="154">
        <v>0</v>
      </c>
      <c r="I43" s="289" t="s">
        <v>560</v>
      </c>
      <c r="J43" s="154" t="s">
        <v>283</v>
      </c>
      <c r="K43" s="154" t="s">
        <v>283</v>
      </c>
      <c r="L43" s="154">
        <v>0</v>
      </c>
      <c r="M43" s="289" t="s">
        <v>560</v>
      </c>
      <c r="N43" s="154" t="s">
        <v>283</v>
      </c>
      <c r="O43" s="154" t="s">
        <v>283</v>
      </c>
      <c r="P43" s="154">
        <v>0</v>
      </c>
      <c r="Q43" s="289" t="s">
        <v>560</v>
      </c>
      <c r="R43" s="154" t="s">
        <v>283</v>
      </c>
      <c r="S43" s="154" t="s">
        <v>283</v>
      </c>
      <c r="T43" s="154">
        <v>0</v>
      </c>
      <c r="U43" s="289" t="s">
        <v>560</v>
      </c>
      <c r="V43" s="154" t="s">
        <v>283</v>
      </c>
      <c r="W43" s="154" t="s">
        <v>283</v>
      </c>
      <c r="X43" s="154">
        <v>0</v>
      </c>
      <c r="Y43" s="289" t="s">
        <v>560</v>
      </c>
      <c r="Z43" s="154" t="s">
        <v>283</v>
      </c>
      <c r="AA43" s="154" t="s">
        <v>283</v>
      </c>
      <c r="AB43" s="154">
        <v>0</v>
      </c>
      <c r="AC43" s="154" t="s">
        <v>644</v>
      </c>
    </row>
    <row r="44" spans="1:29" s="151" customFormat="1" x14ac:dyDescent="0.25">
      <c r="A44" s="155" t="s">
        <v>529</v>
      </c>
      <c r="B44" s="156" t="s">
        <v>530</v>
      </c>
      <c r="C44" s="154"/>
      <c r="D44" s="154"/>
      <c r="E44" s="154"/>
      <c r="F44" s="154"/>
      <c r="G44" s="154">
        <v>0</v>
      </c>
      <c r="H44" s="154">
        <v>0</v>
      </c>
      <c r="I44" s="289" t="s">
        <v>560</v>
      </c>
      <c r="J44" s="154" t="s">
        <v>283</v>
      </c>
      <c r="K44" s="154" t="s">
        <v>283</v>
      </c>
      <c r="L44" s="154">
        <v>0</v>
      </c>
      <c r="M44" s="289" t="s">
        <v>560</v>
      </c>
      <c r="N44" s="154" t="s">
        <v>283</v>
      </c>
      <c r="O44" s="154" t="s">
        <v>283</v>
      </c>
      <c r="P44" s="154">
        <v>0</v>
      </c>
      <c r="Q44" s="289" t="s">
        <v>560</v>
      </c>
      <c r="R44" s="154" t="s">
        <v>283</v>
      </c>
      <c r="S44" s="154" t="s">
        <v>283</v>
      </c>
      <c r="T44" s="154">
        <v>0</v>
      </c>
      <c r="U44" s="289" t="s">
        <v>560</v>
      </c>
      <c r="V44" s="154" t="s">
        <v>283</v>
      </c>
      <c r="W44" s="154" t="s">
        <v>283</v>
      </c>
      <c r="X44" s="154">
        <v>0</v>
      </c>
      <c r="Y44" s="289" t="s">
        <v>560</v>
      </c>
      <c r="Z44" s="154" t="s">
        <v>283</v>
      </c>
      <c r="AA44" s="154" t="s">
        <v>283</v>
      </c>
      <c r="AB44" s="154">
        <v>0</v>
      </c>
      <c r="AC44" s="154" t="s">
        <v>644</v>
      </c>
    </row>
    <row r="45" spans="1:29" s="151" customFormat="1" x14ac:dyDescent="0.25">
      <c r="A45" s="155" t="s">
        <v>531</v>
      </c>
      <c r="B45" s="156" t="s">
        <v>532</v>
      </c>
      <c r="C45" s="154"/>
      <c r="D45" s="154"/>
      <c r="E45" s="154"/>
      <c r="F45" s="154"/>
      <c r="G45" s="154">
        <v>0</v>
      </c>
      <c r="H45" s="154">
        <v>0</v>
      </c>
      <c r="I45" s="289" t="s">
        <v>560</v>
      </c>
      <c r="J45" s="154" t="s">
        <v>283</v>
      </c>
      <c r="K45" s="154" t="s">
        <v>283</v>
      </c>
      <c r="L45" s="154">
        <v>0</v>
      </c>
      <c r="M45" s="289" t="s">
        <v>560</v>
      </c>
      <c r="N45" s="154" t="s">
        <v>283</v>
      </c>
      <c r="O45" s="154" t="s">
        <v>283</v>
      </c>
      <c r="P45" s="154">
        <v>0</v>
      </c>
      <c r="Q45" s="289" t="s">
        <v>560</v>
      </c>
      <c r="R45" s="154" t="s">
        <v>283</v>
      </c>
      <c r="S45" s="154" t="s">
        <v>283</v>
      </c>
      <c r="T45" s="154">
        <v>0</v>
      </c>
      <c r="U45" s="289" t="s">
        <v>560</v>
      </c>
      <c r="V45" s="154" t="s">
        <v>283</v>
      </c>
      <c r="W45" s="154" t="s">
        <v>283</v>
      </c>
      <c r="X45" s="154">
        <v>0</v>
      </c>
      <c r="Y45" s="289" t="s">
        <v>560</v>
      </c>
      <c r="Z45" s="154" t="s">
        <v>283</v>
      </c>
      <c r="AA45" s="154" t="s">
        <v>283</v>
      </c>
      <c r="AB45" s="154">
        <v>0</v>
      </c>
      <c r="AC45" s="154" t="s">
        <v>644</v>
      </c>
    </row>
    <row r="46" spans="1:29" s="151" customFormat="1" x14ac:dyDescent="0.25">
      <c r="A46" s="155" t="s">
        <v>533</v>
      </c>
      <c r="B46" s="156" t="s">
        <v>534</v>
      </c>
      <c r="C46" s="154"/>
      <c r="D46" s="154"/>
      <c r="E46" s="154"/>
      <c r="F46" s="154"/>
      <c r="G46" s="154">
        <v>0</v>
      </c>
      <c r="H46" s="154">
        <v>0</v>
      </c>
      <c r="I46" s="289" t="s">
        <v>560</v>
      </c>
      <c r="J46" s="154" t="s">
        <v>283</v>
      </c>
      <c r="K46" s="154" t="s">
        <v>283</v>
      </c>
      <c r="L46" s="154">
        <v>0</v>
      </c>
      <c r="M46" s="289" t="s">
        <v>560</v>
      </c>
      <c r="N46" s="154" t="s">
        <v>283</v>
      </c>
      <c r="O46" s="154" t="s">
        <v>283</v>
      </c>
      <c r="P46" s="154">
        <v>0</v>
      </c>
      <c r="Q46" s="289" t="s">
        <v>560</v>
      </c>
      <c r="R46" s="154" t="s">
        <v>283</v>
      </c>
      <c r="S46" s="154" t="s">
        <v>283</v>
      </c>
      <c r="T46" s="154">
        <v>0</v>
      </c>
      <c r="U46" s="289" t="s">
        <v>560</v>
      </c>
      <c r="V46" s="154" t="s">
        <v>283</v>
      </c>
      <c r="W46" s="154" t="s">
        <v>283</v>
      </c>
      <c r="X46" s="154">
        <v>0</v>
      </c>
      <c r="Y46" s="289" t="s">
        <v>560</v>
      </c>
      <c r="Z46" s="154" t="s">
        <v>283</v>
      </c>
      <c r="AA46" s="154" t="s">
        <v>283</v>
      </c>
      <c r="AB46" s="154">
        <v>0</v>
      </c>
      <c r="AC46" s="154" t="s">
        <v>644</v>
      </c>
    </row>
    <row r="47" spans="1:29" s="151" customFormat="1" x14ac:dyDescent="0.25">
      <c r="A47" s="152" t="s">
        <v>57</v>
      </c>
      <c r="B47" s="153" t="s">
        <v>97</v>
      </c>
      <c r="C47" s="154"/>
      <c r="D47" s="154"/>
      <c r="E47" s="154"/>
      <c r="F47" s="154"/>
      <c r="G47" s="154"/>
      <c r="H47" s="154"/>
      <c r="I47" s="154"/>
      <c r="J47" s="154"/>
      <c r="K47" s="154"/>
      <c r="L47" s="154"/>
      <c r="M47" s="154"/>
      <c r="N47" s="154"/>
      <c r="O47" s="154"/>
      <c r="P47" s="154"/>
      <c r="Q47" s="154"/>
      <c r="R47" s="154"/>
      <c r="S47" s="289"/>
      <c r="T47" s="154"/>
      <c r="U47" s="154"/>
      <c r="V47" s="154"/>
      <c r="W47" s="154"/>
      <c r="X47" s="154"/>
      <c r="Y47" s="154"/>
      <c r="Z47" s="154"/>
      <c r="AA47" s="154"/>
      <c r="AB47" s="154"/>
      <c r="AC47" s="154" t="s">
        <v>644</v>
      </c>
    </row>
    <row r="48" spans="1:29" s="151" customFormat="1" ht="33.75" customHeight="1" x14ac:dyDescent="0.25">
      <c r="A48" s="155" t="s">
        <v>96</v>
      </c>
      <c r="B48" s="156" t="s">
        <v>523</v>
      </c>
      <c r="C48" s="154"/>
      <c r="D48" s="154"/>
      <c r="E48" s="154"/>
      <c r="F48" s="154"/>
      <c r="G48" s="154">
        <v>0</v>
      </c>
      <c r="H48" s="154">
        <v>0</v>
      </c>
      <c r="I48" s="154"/>
      <c r="J48" s="154" t="s">
        <v>283</v>
      </c>
      <c r="K48" s="154"/>
      <c r="L48" s="154">
        <v>0</v>
      </c>
      <c r="M48" s="154"/>
      <c r="N48" s="154" t="s">
        <v>283</v>
      </c>
      <c r="O48" s="154"/>
      <c r="P48" s="154">
        <v>0</v>
      </c>
      <c r="Q48" s="154"/>
      <c r="R48" s="154" t="s">
        <v>283</v>
      </c>
      <c r="S48" s="154"/>
      <c r="T48" s="154">
        <v>0</v>
      </c>
      <c r="U48" s="154"/>
      <c r="V48" s="154" t="s">
        <v>283</v>
      </c>
      <c r="W48" s="154"/>
      <c r="X48" s="154">
        <v>0</v>
      </c>
      <c r="Y48" s="154"/>
      <c r="Z48" s="154" t="s">
        <v>283</v>
      </c>
      <c r="AA48" s="154"/>
      <c r="AB48" s="154">
        <v>0</v>
      </c>
      <c r="AC48" s="154" t="s">
        <v>644</v>
      </c>
    </row>
    <row r="49" spans="1:29" s="151" customFormat="1" ht="31.5" x14ac:dyDescent="0.25">
      <c r="A49" s="155" t="s">
        <v>95</v>
      </c>
      <c r="B49" s="158" t="s">
        <v>521</v>
      </c>
      <c r="C49" s="154"/>
      <c r="D49" s="154"/>
      <c r="E49" s="154"/>
      <c r="F49" s="154"/>
      <c r="G49" s="154">
        <v>0</v>
      </c>
      <c r="H49" s="154">
        <v>0</v>
      </c>
      <c r="I49" s="154"/>
      <c r="J49" s="154" t="s">
        <v>283</v>
      </c>
      <c r="K49" s="154"/>
      <c r="L49" s="154">
        <v>0</v>
      </c>
      <c r="M49" s="154"/>
      <c r="N49" s="154" t="s">
        <v>283</v>
      </c>
      <c r="O49" s="154"/>
      <c r="P49" s="154">
        <v>0</v>
      </c>
      <c r="Q49" s="154"/>
      <c r="R49" s="154" t="s">
        <v>283</v>
      </c>
      <c r="S49" s="154"/>
      <c r="T49" s="154">
        <v>0</v>
      </c>
      <c r="U49" s="154"/>
      <c r="V49" s="154" t="s">
        <v>283</v>
      </c>
      <c r="W49" s="154"/>
      <c r="X49" s="154">
        <v>0</v>
      </c>
      <c r="Y49" s="154"/>
      <c r="Z49" s="154" t="s">
        <v>283</v>
      </c>
      <c r="AA49" s="154"/>
      <c r="AB49" s="154">
        <v>0</v>
      </c>
      <c r="AC49" s="154" t="s">
        <v>644</v>
      </c>
    </row>
    <row r="50" spans="1:29" s="151" customFormat="1" x14ac:dyDescent="0.25">
      <c r="A50" s="155" t="s">
        <v>94</v>
      </c>
      <c r="B50" s="158" t="s">
        <v>93</v>
      </c>
      <c r="C50" s="154"/>
      <c r="D50" s="154"/>
      <c r="E50" s="154"/>
      <c r="F50" s="154"/>
      <c r="G50" s="154">
        <v>0</v>
      </c>
      <c r="H50" s="154">
        <v>0</v>
      </c>
      <c r="I50" s="154"/>
      <c r="J50" s="154" t="s">
        <v>283</v>
      </c>
      <c r="K50" s="154"/>
      <c r="L50" s="154">
        <v>0</v>
      </c>
      <c r="M50" s="154"/>
      <c r="N50" s="154" t="s">
        <v>283</v>
      </c>
      <c r="O50" s="154"/>
      <c r="P50" s="154">
        <v>0</v>
      </c>
      <c r="Q50" s="154"/>
      <c r="R50" s="154" t="s">
        <v>283</v>
      </c>
      <c r="S50" s="154"/>
      <c r="T50" s="154">
        <v>0</v>
      </c>
      <c r="U50" s="154"/>
      <c r="V50" s="154" t="s">
        <v>283</v>
      </c>
      <c r="W50" s="154"/>
      <c r="X50" s="154">
        <v>0</v>
      </c>
      <c r="Y50" s="154"/>
      <c r="Z50" s="154" t="s">
        <v>283</v>
      </c>
      <c r="AA50" s="154"/>
      <c r="AB50" s="154">
        <v>0</v>
      </c>
      <c r="AC50" s="154" t="s">
        <v>644</v>
      </c>
    </row>
    <row r="51" spans="1:29" s="151" customFormat="1" ht="31.5" x14ac:dyDescent="0.25">
      <c r="A51" s="155" t="s">
        <v>92</v>
      </c>
      <c r="B51" s="156" t="s">
        <v>91</v>
      </c>
      <c r="C51" s="154"/>
      <c r="D51" s="154"/>
      <c r="E51" s="154"/>
      <c r="F51" s="154"/>
      <c r="G51" s="154">
        <v>0</v>
      </c>
      <c r="H51" s="154">
        <v>0</v>
      </c>
      <c r="I51" s="154"/>
      <c r="J51" s="154" t="s">
        <v>283</v>
      </c>
      <c r="K51" s="154"/>
      <c r="L51" s="154">
        <v>0</v>
      </c>
      <c r="M51" s="154"/>
      <c r="N51" s="154" t="s">
        <v>283</v>
      </c>
      <c r="O51" s="154"/>
      <c r="P51" s="154">
        <v>0</v>
      </c>
      <c r="Q51" s="154"/>
      <c r="R51" s="154" t="s">
        <v>283</v>
      </c>
      <c r="S51" s="154"/>
      <c r="T51" s="154">
        <v>0</v>
      </c>
      <c r="U51" s="154"/>
      <c r="V51" s="154" t="s">
        <v>283</v>
      </c>
      <c r="W51" s="154"/>
      <c r="X51" s="154">
        <v>0</v>
      </c>
      <c r="Y51" s="154"/>
      <c r="Z51" s="154" t="s">
        <v>283</v>
      </c>
      <c r="AA51" s="154"/>
      <c r="AB51" s="154">
        <v>0</v>
      </c>
      <c r="AC51" s="154" t="s">
        <v>644</v>
      </c>
    </row>
    <row r="52" spans="1:29" s="151" customFormat="1" ht="31.5" x14ac:dyDescent="0.25">
      <c r="A52" s="155" t="s">
        <v>90</v>
      </c>
      <c r="B52" s="156" t="s">
        <v>89</v>
      </c>
      <c r="C52" s="154"/>
      <c r="D52" s="154"/>
      <c r="E52" s="154"/>
      <c r="F52" s="154"/>
      <c r="G52" s="154">
        <v>0</v>
      </c>
      <c r="H52" s="154">
        <v>0</v>
      </c>
      <c r="I52" s="154"/>
      <c r="J52" s="154" t="s">
        <v>283</v>
      </c>
      <c r="K52" s="154"/>
      <c r="L52" s="154">
        <v>0</v>
      </c>
      <c r="M52" s="154"/>
      <c r="N52" s="154" t="s">
        <v>283</v>
      </c>
      <c r="O52" s="154"/>
      <c r="P52" s="154">
        <v>0</v>
      </c>
      <c r="Q52" s="154"/>
      <c r="R52" s="154" t="s">
        <v>283</v>
      </c>
      <c r="S52" s="154"/>
      <c r="T52" s="154">
        <v>0</v>
      </c>
      <c r="U52" s="154"/>
      <c r="V52" s="154" t="s">
        <v>283</v>
      </c>
      <c r="W52" s="154"/>
      <c r="X52" s="154">
        <v>0</v>
      </c>
      <c r="Y52" s="154"/>
      <c r="Z52" s="154" t="s">
        <v>283</v>
      </c>
      <c r="AA52" s="154"/>
      <c r="AB52" s="154">
        <v>0</v>
      </c>
      <c r="AC52" s="154" t="s">
        <v>644</v>
      </c>
    </row>
    <row r="53" spans="1:29" s="151" customFormat="1" x14ac:dyDescent="0.25">
      <c r="A53" s="155" t="s">
        <v>88</v>
      </c>
      <c r="B53" s="156" t="s">
        <v>87</v>
      </c>
      <c r="C53" s="154"/>
      <c r="D53" s="154"/>
      <c r="E53" s="154"/>
      <c r="F53" s="154"/>
      <c r="G53" s="154">
        <v>0</v>
      </c>
      <c r="H53" s="154">
        <v>0</v>
      </c>
      <c r="I53" s="154"/>
      <c r="J53" s="154" t="s">
        <v>283</v>
      </c>
      <c r="K53" s="154"/>
      <c r="L53" s="154">
        <v>0</v>
      </c>
      <c r="M53" s="154"/>
      <c r="N53" s="154" t="s">
        <v>283</v>
      </c>
      <c r="O53" s="154"/>
      <c r="P53" s="154">
        <v>0</v>
      </c>
      <c r="Q53" s="154"/>
      <c r="R53" s="154" t="s">
        <v>283</v>
      </c>
      <c r="S53" s="154"/>
      <c r="T53" s="154">
        <v>0</v>
      </c>
      <c r="U53" s="154"/>
      <c r="V53" s="154" t="s">
        <v>283</v>
      </c>
      <c r="W53" s="154"/>
      <c r="X53" s="154">
        <v>0</v>
      </c>
      <c r="Y53" s="154"/>
      <c r="Z53" s="154" t="s">
        <v>283</v>
      </c>
      <c r="AA53" s="154"/>
      <c r="AB53" s="154">
        <v>0</v>
      </c>
      <c r="AC53" s="154" t="s">
        <v>644</v>
      </c>
    </row>
    <row r="54" spans="1:29" s="151" customFormat="1" x14ac:dyDescent="0.25">
      <c r="A54" s="155" t="s">
        <v>86</v>
      </c>
      <c r="B54" s="156" t="s">
        <v>524</v>
      </c>
      <c r="C54" s="154"/>
      <c r="D54" s="154"/>
      <c r="E54" s="154"/>
      <c r="F54" s="154"/>
      <c r="G54" s="154">
        <v>0</v>
      </c>
      <c r="H54" s="154">
        <v>0</v>
      </c>
      <c r="I54" s="154"/>
      <c r="J54" s="154" t="s">
        <v>283</v>
      </c>
      <c r="K54" s="154"/>
      <c r="L54" s="154">
        <v>0</v>
      </c>
      <c r="M54" s="154"/>
      <c r="N54" s="154" t="s">
        <v>283</v>
      </c>
      <c r="O54" s="154"/>
      <c r="P54" s="154">
        <v>0</v>
      </c>
      <c r="Q54" s="154"/>
      <c r="R54" s="154" t="s">
        <v>283</v>
      </c>
      <c r="S54" s="154"/>
      <c r="T54" s="154">
        <v>0</v>
      </c>
      <c r="U54" s="154"/>
      <c r="V54" s="154" t="s">
        <v>283</v>
      </c>
      <c r="W54" s="154"/>
      <c r="X54" s="154">
        <v>0</v>
      </c>
      <c r="Y54" s="154"/>
      <c r="Z54" s="154" t="s">
        <v>283</v>
      </c>
      <c r="AA54" s="154"/>
      <c r="AB54" s="154">
        <v>0</v>
      </c>
      <c r="AC54" s="154" t="s">
        <v>644</v>
      </c>
    </row>
    <row r="55" spans="1:29" s="151" customFormat="1" x14ac:dyDescent="0.25">
      <c r="A55" s="155" t="s">
        <v>535</v>
      </c>
      <c r="B55" s="156" t="s">
        <v>525</v>
      </c>
      <c r="C55" s="154"/>
      <c r="D55" s="154"/>
      <c r="E55" s="154"/>
      <c r="F55" s="154"/>
      <c r="G55" s="154">
        <v>0</v>
      </c>
      <c r="H55" s="154">
        <v>0</v>
      </c>
      <c r="I55" s="154"/>
      <c r="J55" s="154" t="s">
        <v>283</v>
      </c>
      <c r="K55" s="154"/>
      <c r="L55" s="154">
        <v>0</v>
      </c>
      <c r="M55" s="154"/>
      <c r="N55" s="154" t="s">
        <v>283</v>
      </c>
      <c r="O55" s="154"/>
      <c r="P55" s="154">
        <v>0</v>
      </c>
      <c r="Q55" s="154"/>
      <c r="R55" s="154" t="s">
        <v>283</v>
      </c>
      <c r="S55" s="154"/>
      <c r="T55" s="154">
        <v>0</v>
      </c>
      <c r="U55" s="154"/>
      <c r="V55" s="154" t="s">
        <v>283</v>
      </c>
      <c r="W55" s="154"/>
      <c r="X55" s="154">
        <v>0</v>
      </c>
      <c r="Y55" s="154"/>
      <c r="Z55" s="154" t="s">
        <v>283</v>
      </c>
      <c r="AA55" s="154"/>
      <c r="AB55" s="154">
        <v>0</v>
      </c>
      <c r="AC55" s="154" t="s">
        <v>644</v>
      </c>
    </row>
    <row r="56" spans="1:29" s="151" customFormat="1" x14ac:dyDescent="0.25">
      <c r="A56" s="155" t="s">
        <v>536</v>
      </c>
      <c r="B56" s="156" t="s">
        <v>526</v>
      </c>
      <c r="C56" s="154"/>
      <c r="D56" s="154"/>
      <c r="E56" s="154"/>
      <c r="F56" s="154"/>
      <c r="G56" s="154">
        <v>0</v>
      </c>
      <c r="H56" s="154">
        <v>0</v>
      </c>
      <c r="I56" s="154"/>
      <c r="J56" s="154" t="s">
        <v>283</v>
      </c>
      <c r="K56" s="154"/>
      <c r="L56" s="154">
        <v>0</v>
      </c>
      <c r="M56" s="154"/>
      <c r="N56" s="154" t="s">
        <v>283</v>
      </c>
      <c r="O56" s="154"/>
      <c r="P56" s="154">
        <v>0</v>
      </c>
      <c r="Q56" s="154"/>
      <c r="R56" s="154" t="s">
        <v>283</v>
      </c>
      <c r="S56" s="154"/>
      <c r="T56" s="154">
        <v>0</v>
      </c>
      <c r="U56" s="154"/>
      <c r="V56" s="154" t="s">
        <v>283</v>
      </c>
      <c r="W56" s="154"/>
      <c r="X56" s="154">
        <v>0</v>
      </c>
      <c r="Y56" s="154"/>
      <c r="Z56" s="154" t="s">
        <v>283</v>
      </c>
      <c r="AA56" s="154"/>
      <c r="AB56" s="154">
        <v>0</v>
      </c>
      <c r="AC56" s="154" t="s">
        <v>644</v>
      </c>
    </row>
    <row r="57" spans="1:29" s="151" customFormat="1" x14ac:dyDescent="0.25">
      <c r="A57" s="155" t="s">
        <v>537</v>
      </c>
      <c r="B57" s="156" t="s">
        <v>528</v>
      </c>
      <c r="C57" s="154"/>
      <c r="D57" s="154"/>
      <c r="E57" s="154"/>
      <c r="F57" s="154"/>
      <c r="G57" s="154">
        <v>0</v>
      </c>
      <c r="H57" s="154">
        <v>0</v>
      </c>
      <c r="I57" s="154"/>
      <c r="J57" s="154" t="s">
        <v>283</v>
      </c>
      <c r="K57" s="154"/>
      <c r="L57" s="154">
        <v>0</v>
      </c>
      <c r="M57" s="154"/>
      <c r="N57" s="154" t="s">
        <v>283</v>
      </c>
      <c r="O57" s="154"/>
      <c r="P57" s="154">
        <v>0</v>
      </c>
      <c r="Q57" s="154"/>
      <c r="R57" s="154" t="s">
        <v>283</v>
      </c>
      <c r="S57" s="154"/>
      <c r="T57" s="154">
        <v>0</v>
      </c>
      <c r="U57" s="154"/>
      <c r="V57" s="154" t="s">
        <v>283</v>
      </c>
      <c r="W57" s="154"/>
      <c r="X57" s="154">
        <v>0</v>
      </c>
      <c r="Y57" s="154"/>
      <c r="Z57" s="154" t="s">
        <v>283</v>
      </c>
      <c r="AA57" s="154"/>
      <c r="AB57" s="154">
        <v>0</v>
      </c>
      <c r="AC57" s="154" t="s">
        <v>644</v>
      </c>
    </row>
    <row r="58" spans="1:29" s="151" customFormat="1" x14ac:dyDescent="0.25">
      <c r="A58" s="155" t="s">
        <v>538</v>
      </c>
      <c r="B58" s="156" t="s">
        <v>530</v>
      </c>
      <c r="C58" s="154"/>
      <c r="D58" s="154"/>
      <c r="E58" s="154"/>
      <c r="F58" s="154"/>
      <c r="G58" s="154">
        <v>0</v>
      </c>
      <c r="H58" s="154">
        <v>0</v>
      </c>
      <c r="I58" s="154"/>
      <c r="J58" s="154" t="s">
        <v>283</v>
      </c>
      <c r="K58" s="154"/>
      <c r="L58" s="154">
        <v>0</v>
      </c>
      <c r="M58" s="154"/>
      <c r="N58" s="154" t="s">
        <v>283</v>
      </c>
      <c r="O58" s="154"/>
      <c r="P58" s="154">
        <v>1</v>
      </c>
      <c r="Q58" s="154"/>
      <c r="R58" s="154" t="s">
        <v>283</v>
      </c>
      <c r="S58" s="154"/>
      <c r="T58" s="154">
        <v>0</v>
      </c>
      <c r="U58" s="154"/>
      <c r="V58" s="154" t="s">
        <v>283</v>
      </c>
      <c r="W58" s="154"/>
      <c r="X58" s="154">
        <v>1</v>
      </c>
      <c r="Y58" s="154"/>
      <c r="Z58" s="154" t="s">
        <v>283</v>
      </c>
      <c r="AA58" s="154"/>
      <c r="AB58" s="154">
        <v>2</v>
      </c>
      <c r="AC58" s="154" t="s">
        <v>644</v>
      </c>
    </row>
    <row r="59" spans="1:29" s="151" customFormat="1" x14ac:dyDescent="0.25">
      <c r="A59" s="155" t="s">
        <v>539</v>
      </c>
      <c r="B59" s="156" t="s">
        <v>532</v>
      </c>
      <c r="C59" s="154"/>
      <c r="D59" s="154"/>
      <c r="E59" s="154"/>
      <c r="F59" s="154"/>
      <c r="G59" s="154">
        <v>0</v>
      </c>
      <c r="H59" s="154">
        <v>0</v>
      </c>
      <c r="I59" s="154"/>
      <c r="J59" s="154" t="s">
        <v>283</v>
      </c>
      <c r="K59" s="154"/>
      <c r="L59" s="154">
        <v>0</v>
      </c>
      <c r="M59" s="154"/>
      <c r="N59" s="154" t="s">
        <v>283</v>
      </c>
      <c r="O59" s="154"/>
      <c r="P59" s="154">
        <v>0</v>
      </c>
      <c r="Q59" s="154"/>
      <c r="R59" s="154" t="s">
        <v>283</v>
      </c>
      <c r="S59" s="154"/>
      <c r="T59" s="154">
        <v>0</v>
      </c>
      <c r="U59" s="154"/>
      <c r="V59" s="154" t="s">
        <v>283</v>
      </c>
      <c r="W59" s="154"/>
      <c r="X59" s="154">
        <v>0</v>
      </c>
      <c r="Y59" s="154"/>
      <c r="Z59" s="154" t="s">
        <v>283</v>
      </c>
      <c r="AA59" s="154"/>
      <c r="AB59" s="154">
        <v>0</v>
      </c>
      <c r="AC59" s="154" t="s">
        <v>644</v>
      </c>
    </row>
    <row r="60" spans="1:29" s="151" customFormat="1" x14ac:dyDescent="0.25">
      <c r="A60" s="155" t="s">
        <v>540</v>
      </c>
      <c r="B60" s="156" t="s">
        <v>534</v>
      </c>
      <c r="C60" s="154"/>
      <c r="D60" s="154"/>
      <c r="E60" s="154"/>
      <c r="F60" s="154"/>
      <c r="G60" s="154">
        <v>0</v>
      </c>
      <c r="H60" s="154">
        <v>0</v>
      </c>
      <c r="I60" s="154"/>
      <c r="J60" s="154" t="s">
        <v>283</v>
      </c>
      <c r="K60" s="154"/>
      <c r="L60" s="154">
        <v>0</v>
      </c>
      <c r="M60" s="154"/>
      <c r="N60" s="154" t="s">
        <v>283</v>
      </c>
      <c r="O60" s="154"/>
      <c r="P60" s="154">
        <v>0</v>
      </c>
      <c r="Q60" s="154"/>
      <c r="R60" s="154" t="s">
        <v>283</v>
      </c>
      <c r="S60" s="154"/>
      <c r="T60" s="154">
        <v>0</v>
      </c>
      <c r="U60" s="154"/>
      <c r="V60" s="154" t="s">
        <v>283</v>
      </c>
      <c r="W60" s="154"/>
      <c r="X60" s="154">
        <v>0</v>
      </c>
      <c r="Y60" s="154"/>
      <c r="Z60" s="154" t="s">
        <v>283</v>
      </c>
      <c r="AA60" s="154"/>
      <c r="AB60" s="154">
        <v>0</v>
      </c>
      <c r="AC60" s="154" t="s">
        <v>644</v>
      </c>
    </row>
    <row r="61" spans="1:29" s="151" customFormat="1" ht="35.25" customHeight="1" x14ac:dyDescent="0.25">
      <c r="A61" s="152" t="s">
        <v>55</v>
      </c>
      <c r="B61" s="153" t="s">
        <v>85</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v>0</v>
      </c>
      <c r="AC61" s="154" t="s">
        <v>644</v>
      </c>
    </row>
    <row r="62" spans="1:29" s="151" customFormat="1" x14ac:dyDescent="0.25">
      <c r="A62" s="155" t="s">
        <v>84</v>
      </c>
      <c r="B62" s="156" t="s">
        <v>83</v>
      </c>
      <c r="C62" s="154">
        <v>161.692338333333</v>
      </c>
      <c r="D62" s="154" t="s">
        <v>283</v>
      </c>
      <c r="E62" s="154"/>
      <c r="F62" s="154"/>
      <c r="G62" s="154" t="s">
        <v>642</v>
      </c>
      <c r="H62" s="154">
        <v>0</v>
      </c>
      <c r="I62" s="154"/>
      <c r="J62" s="154" t="s">
        <v>283</v>
      </c>
      <c r="K62" s="154"/>
      <c r="L62" s="154">
        <v>0</v>
      </c>
      <c r="M62" s="154"/>
      <c r="N62" s="154" t="s">
        <v>283</v>
      </c>
      <c r="O62" s="154"/>
      <c r="P62" s="154">
        <v>0</v>
      </c>
      <c r="Q62" s="154"/>
      <c r="R62" s="154" t="s">
        <v>283</v>
      </c>
      <c r="S62" s="154"/>
      <c r="T62" s="154">
        <v>0</v>
      </c>
      <c r="U62" s="154"/>
      <c r="V62" s="154" t="s">
        <v>283</v>
      </c>
      <c r="W62" s="154"/>
      <c r="X62" s="154">
        <v>0</v>
      </c>
      <c r="Y62" s="154"/>
      <c r="Z62" s="154" t="s">
        <v>283</v>
      </c>
      <c r="AA62" s="154"/>
      <c r="AB62" s="154">
        <v>0</v>
      </c>
      <c r="AC62" s="154" t="s">
        <v>644</v>
      </c>
    </row>
    <row r="63" spans="1:29" s="151" customFormat="1" x14ac:dyDescent="0.25">
      <c r="A63" s="155" t="s">
        <v>82</v>
      </c>
      <c r="B63" s="158" t="s">
        <v>76</v>
      </c>
      <c r="C63" s="154"/>
      <c r="D63" s="154"/>
      <c r="E63" s="154"/>
      <c r="F63" s="154"/>
      <c r="G63" s="154">
        <v>0</v>
      </c>
      <c r="H63" s="154">
        <v>0</v>
      </c>
      <c r="I63" s="154"/>
      <c r="J63" s="154" t="s">
        <v>283</v>
      </c>
      <c r="K63" s="154"/>
      <c r="L63" s="154">
        <v>0</v>
      </c>
      <c r="M63" s="154"/>
      <c r="N63" s="154" t="s">
        <v>283</v>
      </c>
      <c r="O63" s="154"/>
      <c r="P63" s="154">
        <v>0</v>
      </c>
      <c r="Q63" s="154"/>
      <c r="R63" s="154" t="s">
        <v>283</v>
      </c>
      <c r="S63" s="154"/>
      <c r="T63" s="154">
        <v>0</v>
      </c>
      <c r="U63" s="154"/>
      <c r="V63" s="154" t="s">
        <v>283</v>
      </c>
      <c r="W63" s="154"/>
      <c r="X63" s="154">
        <v>0</v>
      </c>
      <c r="Y63" s="154"/>
      <c r="Z63" s="154" t="s">
        <v>283</v>
      </c>
      <c r="AA63" s="154"/>
      <c r="AB63" s="154">
        <v>0</v>
      </c>
      <c r="AC63" s="154" t="s">
        <v>644</v>
      </c>
    </row>
    <row r="64" spans="1:29" s="151" customFormat="1" x14ac:dyDescent="0.25">
      <c r="A64" s="155" t="s">
        <v>81</v>
      </c>
      <c r="B64" s="156" t="s">
        <v>75</v>
      </c>
      <c r="C64" s="154"/>
      <c r="D64" s="154"/>
      <c r="E64" s="154"/>
      <c r="F64" s="154"/>
      <c r="G64" s="154">
        <v>0</v>
      </c>
      <c r="H64" s="154">
        <v>0</v>
      </c>
      <c r="I64" s="154"/>
      <c r="J64" s="154" t="s">
        <v>283</v>
      </c>
      <c r="K64" s="154"/>
      <c r="L64" s="154">
        <v>0</v>
      </c>
      <c r="M64" s="154"/>
      <c r="N64" s="154" t="s">
        <v>283</v>
      </c>
      <c r="O64" s="154"/>
      <c r="P64" s="154">
        <v>0</v>
      </c>
      <c r="Q64" s="154"/>
      <c r="R64" s="154" t="s">
        <v>283</v>
      </c>
      <c r="S64" s="154"/>
      <c r="T64" s="154">
        <v>0</v>
      </c>
      <c r="U64" s="154"/>
      <c r="V64" s="154" t="s">
        <v>283</v>
      </c>
      <c r="W64" s="154"/>
      <c r="X64" s="154">
        <v>0</v>
      </c>
      <c r="Y64" s="154"/>
      <c r="Z64" s="154" t="s">
        <v>283</v>
      </c>
      <c r="AA64" s="154"/>
      <c r="AB64" s="154">
        <v>0</v>
      </c>
      <c r="AC64" s="154" t="s">
        <v>644</v>
      </c>
    </row>
    <row r="65" spans="1:29" s="151" customFormat="1" x14ac:dyDescent="0.25">
      <c r="A65" s="155" t="s">
        <v>80</v>
      </c>
      <c r="B65" s="158" t="s">
        <v>74</v>
      </c>
      <c r="C65" s="154"/>
      <c r="D65" s="154"/>
      <c r="E65" s="154"/>
      <c r="F65" s="154"/>
      <c r="G65" s="154">
        <v>0</v>
      </c>
      <c r="H65" s="154">
        <v>0</v>
      </c>
      <c r="I65" s="154"/>
      <c r="J65" s="154" t="s">
        <v>283</v>
      </c>
      <c r="K65" s="154"/>
      <c r="L65" s="154">
        <v>0</v>
      </c>
      <c r="M65" s="154"/>
      <c r="N65" s="154" t="s">
        <v>283</v>
      </c>
      <c r="O65" s="154"/>
      <c r="P65" s="154">
        <v>0</v>
      </c>
      <c r="Q65" s="154"/>
      <c r="R65" s="154" t="s">
        <v>283</v>
      </c>
      <c r="S65" s="154"/>
      <c r="T65" s="154">
        <v>0</v>
      </c>
      <c r="U65" s="154"/>
      <c r="V65" s="154" t="s">
        <v>283</v>
      </c>
      <c r="W65" s="154"/>
      <c r="X65" s="154">
        <v>0</v>
      </c>
      <c r="Y65" s="154"/>
      <c r="Z65" s="154" t="s">
        <v>283</v>
      </c>
      <c r="AA65" s="154"/>
      <c r="AB65" s="154">
        <v>0</v>
      </c>
      <c r="AC65" s="154" t="s">
        <v>644</v>
      </c>
    </row>
    <row r="66" spans="1:29" s="151" customFormat="1" x14ac:dyDescent="0.25">
      <c r="A66" s="155" t="s">
        <v>79</v>
      </c>
      <c r="B66" s="158" t="s">
        <v>73</v>
      </c>
      <c r="C66" s="154"/>
      <c r="D66" s="154"/>
      <c r="E66" s="154"/>
      <c r="F66" s="154"/>
      <c r="G66" s="154">
        <v>0</v>
      </c>
      <c r="H66" s="154">
        <v>0</v>
      </c>
      <c r="I66" s="154"/>
      <c r="J66" s="154" t="s">
        <v>283</v>
      </c>
      <c r="K66" s="154"/>
      <c r="L66" s="154">
        <v>0</v>
      </c>
      <c r="M66" s="154"/>
      <c r="N66" s="154" t="s">
        <v>283</v>
      </c>
      <c r="O66" s="154"/>
      <c r="P66" s="154">
        <v>0</v>
      </c>
      <c r="Q66" s="154"/>
      <c r="R66" s="154" t="s">
        <v>283</v>
      </c>
      <c r="S66" s="154"/>
      <c r="T66" s="154">
        <v>0</v>
      </c>
      <c r="U66" s="154"/>
      <c r="V66" s="154" t="s">
        <v>283</v>
      </c>
      <c r="W66" s="154"/>
      <c r="X66" s="154">
        <v>0</v>
      </c>
      <c r="Y66" s="154"/>
      <c r="Z66" s="154" t="s">
        <v>283</v>
      </c>
      <c r="AA66" s="154"/>
      <c r="AB66" s="154">
        <v>0</v>
      </c>
      <c r="AC66" s="154" t="s">
        <v>644</v>
      </c>
    </row>
    <row r="67" spans="1:29" s="151" customFormat="1" x14ac:dyDescent="0.25">
      <c r="A67" s="155" t="s">
        <v>78</v>
      </c>
      <c r="B67" s="158" t="s">
        <v>541</v>
      </c>
      <c r="C67" s="154"/>
      <c r="D67" s="154"/>
      <c r="E67" s="154"/>
      <c r="F67" s="154"/>
      <c r="G67" s="154">
        <v>0</v>
      </c>
      <c r="H67" s="154">
        <v>0</v>
      </c>
      <c r="I67" s="154"/>
      <c r="J67" s="154" t="s">
        <v>283</v>
      </c>
      <c r="K67" s="154"/>
      <c r="L67" s="154">
        <v>0</v>
      </c>
      <c r="M67" s="154"/>
      <c r="N67" s="154" t="s">
        <v>283</v>
      </c>
      <c r="O67" s="154"/>
      <c r="P67" s="154">
        <v>0</v>
      </c>
      <c r="Q67" s="154"/>
      <c r="R67" s="154" t="s">
        <v>283</v>
      </c>
      <c r="S67" s="154"/>
      <c r="T67" s="154">
        <v>0</v>
      </c>
      <c r="U67" s="154"/>
      <c r="V67" s="154" t="s">
        <v>283</v>
      </c>
      <c r="W67" s="154"/>
      <c r="X67" s="154">
        <v>0</v>
      </c>
      <c r="Y67" s="154"/>
      <c r="Z67" s="154" t="s">
        <v>283</v>
      </c>
      <c r="AA67" s="154"/>
      <c r="AB67" s="154">
        <v>0</v>
      </c>
      <c r="AC67" s="154" t="s">
        <v>644</v>
      </c>
    </row>
    <row r="68" spans="1:29" s="151" customFormat="1" x14ac:dyDescent="0.25">
      <c r="A68" s="155" t="s">
        <v>542</v>
      </c>
      <c r="B68" s="158" t="s">
        <v>543</v>
      </c>
      <c r="C68" s="154"/>
      <c r="D68" s="154"/>
      <c r="E68" s="154"/>
      <c r="F68" s="154"/>
      <c r="G68" s="154">
        <v>0</v>
      </c>
      <c r="H68" s="154">
        <v>0</v>
      </c>
      <c r="I68" s="154"/>
      <c r="J68" s="154" t="s">
        <v>283</v>
      </c>
      <c r="K68" s="154"/>
      <c r="L68" s="154">
        <v>0</v>
      </c>
      <c r="M68" s="154"/>
      <c r="N68" s="154" t="s">
        <v>283</v>
      </c>
      <c r="O68" s="154"/>
      <c r="P68" s="154">
        <v>0</v>
      </c>
      <c r="Q68" s="154"/>
      <c r="R68" s="154" t="s">
        <v>283</v>
      </c>
      <c r="S68" s="154"/>
      <c r="T68" s="154">
        <v>0</v>
      </c>
      <c r="U68" s="154"/>
      <c r="V68" s="154" t="s">
        <v>283</v>
      </c>
      <c r="W68" s="154"/>
      <c r="X68" s="154">
        <v>0</v>
      </c>
      <c r="Y68" s="154"/>
      <c r="Z68" s="154" t="s">
        <v>283</v>
      </c>
      <c r="AA68" s="154"/>
      <c r="AB68" s="154">
        <v>0</v>
      </c>
      <c r="AC68" s="154" t="s">
        <v>644</v>
      </c>
    </row>
    <row r="69" spans="1:29" s="151" customFormat="1" x14ac:dyDescent="0.25">
      <c r="A69" s="155" t="s">
        <v>544</v>
      </c>
      <c r="B69" s="158" t="s">
        <v>545</v>
      </c>
      <c r="C69" s="154"/>
      <c r="D69" s="154"/>
      <c r="E69" s="154"/>
      <c r="F69" s="154"/>
      <c r="G69" s="154">
        <v>0</v>
      </c>
      <c r="H69" s="154">
        <v>0</v>
      </c>
      <c r="I69" s="154"/>
      <c r="J69" s="154" t="s">
        <v>283</v>
      </c>
      <c r="K69" s="154"/>
      <c r="L69" s="154">
        <v>0</v>
      </c>
      <c r="M69" s="154"/>
      <c r="N69" s="154" t="s">
        <v>283</v>
      </c>
      <c r="O69" s="154"/>
      <c r="P69" s="154">
        <v>0</v>
      </c>
      <c r="Q69" s="154"/>
      <c r="R69" s="154" t="s">
        <v>283</v>
      </c>
      <c r="S69" s="154"/>
      <c r="T69" s="154">
        <v>0</v>
      </c>
      <c r="U69" s="154"/>
      <c r="V69" s="154" t="s">
        <v>283</v>
      </c>
      <c r="W69" s="154"/>
      <c r="X69" s="154">
        <v>0</v>
      </c>
      <c r="Y69" s="154"/>
      <c r="Z69" s="154" t="s">
        <v>283</v>
      </c>
      <c r="AA69" s="154"/>
      <c r="AB69" s="154">
        <v>0</v>
      </c>
      <c r="AC69" s="154" t="s">
        <v>644</v>
      </c>
    </row>
    <row r="70" spans="1:29" s="151" customFormat="1" x14ac:dyDescent="0.25">
      <c r="A70" s="155" t="s">
        <v>546</v>
      </c>
      <c r="B70" s="158" t="s">
        <v>547</v>
      </c>
      <c r="C70" s="154"/>
      <c r="D70" s="154"/>
      <c r="E70" s="154"/>
      <c r="F70" s="154"/>
      <c r="G70" s="154">
        <v>0</v>
      </c>
      <c r="H70" s="154">
        <v>0</v>
      </c>
      <c r="I70" s="154"/>
      <c r="J70" s="154" t="s">
        <v>283</v>
      </c>
      <c r="K70" s="154"/>
      <c r="L70" s="154">
        <v>0</v>
      </c>
      <c r="M70" s="154"/>
      <c r="N70" s="154" t="s">
        <v>283</v>
      </c>
      <c r="O70" s="154"/>
      <c r="P70" s="154">
        <v>0</v>
      </c>
      <c r="Q70" s="154"/>
      <c r="R70" s="154" t="s">
        <v>283</v>
      </c>
      <c r="S70" s="154"/>
      <c r="T70" s="154">
        <v>0</v>
      </c>
      <c r="U70" s="154"/>
      <c r="V70" s="154" t="s">
        <v>283</v>
      </c>
      <c r="W70" s="154"/>
      <c r="X70" s="154">
        <v>0</v>
      </c>
      <c r="Y70" s="154"/>
      <c r="Z70" s="154" t="s">
        <v>283</v>
      </c>
      <c r="AA70" s="154"/>
      <c r="AB70" s="154">
        <v>0</v>
      </c>
      <c r="AC70" s="154" t="s">
        <v>644</v>
      </c>
    </row>
    <row r="71" spans="1:29" s="151" customFormat="1" x14ac:dyDescent="0.25">
      <c r="A71" s="155" t="s">
        <v>548</v>
      </c>
      <c r="B71" s="158" t="s">
        <v>549</v>
      </c>
      <c r="C71" s="154"/>
      <c r="D71" s="154"/>
      <c r="E71" s="154"/>
      <c r="F71" s="154"/>
      <c r="G71" s="154">
        <v>0</v>
      </c>
      <c r="H71" s="154">
        <v>0</v>
      </c>
      <c r="I71" s="154"/>
      <c r="J71" s="154" t="s">
        <v>283</v>
      </c>
      <c r="K71" s="154"/>
      <c r="L71" s="154">
        <v>0</v>
      </c>
      <c r="M71" s="154"/>
      <c r="N71" s="154" t="s">
        <v>283</v>
      </c>
      <c r="O71" s="154"/>
      <c r="P71" s="154">
        <v>1</v>
      </c>
      <c r="Q71" s="154"/>
      <c r="R71" s="154" t="s">
        <v>283</v>
      </c>
      <c r="S71" s="154"/>
      <c r="T71" s="154">
        <v>0</v>
      </c>
      <c r="U71" s="154"/>
      <c r="V71" s="154" t="s">
        <v>283</v>
      </c>
      <c r="W71" s="154"/>
      <c r="X71" s="154">
        <v>1</v>
      </c>
      <c r="Y71" s="154"/>
      <c r="Z71" s="154" t="s">
        <v>283</v>
      </c>
      <c r="AA71" s="154"/>
      <c r="AB71" s="154">
        <v>2</v>
      </c>
      <c r="AC71" s="154" t="s">
        <v>644</v>
      </c>
    </row>
    <row r="72" spans="1:29" s="151" customFormat="1" x14ac:dyDescent="0.25">
      <c r="A72" s="155" t="s">
        <v>550</v>
      </c>
      <c r="B72" s="158" t="s">
        <v>551</v>
      </c>
      <c r="C72" s="154"/>
      <c r="D72" s="154"/>
      <c r="E72" s="154"/>
      <c r="F72" s="154"/>
      <c r="G72" s="154">
        <v>0</v>
      </c>
      <c r="H72" s="154">
        <v>0</v>
      </c>
      <c r="I72" s="154"/>
      <c r="J72" s="154" t="s">
        <v>283</v>
      </c>
      <c r="K72" s="154"/>
      <c r="L72" s="154">
        <v>0</v>
      </c>
      <c r="M72" s="154"/>
      <c r="N72" s="154" t="s">
        <v>283</v>
      </c>
      <c r="O72" s="154"/>
      <c r="P72" s="154">
        <v>0</v>
      </c>
      <c r="Q72" s="154"/>
      <c r="R72" s="154" t="s">
        <v>283</v>
      </c>
      <c r="S72" s="154"/>
      <c r="T72" s="154">
        <v>0</v>
      </c>
      <c r="U72" s="154"/>
      <c r="V72" s="154" t="s">
        <v>283</v>
      </c>
      <c r="W72" s="154"/>
      <c r="X72" s="154">
        <v>0</v>
      </c>
      <c r="Y72" s="154"/>
      <c r="Z72" s="154" t="s">
        <v>283</v>
      </c>
      <c r="AA72" s="154"/>
      <c r="AB72" s="154">
        <v>0</v>
      </c>
      <c r="AC72" s="154" t="s">
        <v>644</v>
      </c>
    </row>
    <row r="73" spans="1:29" s="151" customFormat="1" x14ac:dyDescent="0.25">
      <c r="A73" s="155" t="s">
        <v>552</v>
      </c>
      <c r="B73" s="158" t="s">
        <v>553</v>
      </c>
      <c r="C73" s="154"/>
      <c r="D73" s="154"/>
      <c r="E73" s="154"/>
      <c r="F73" s="154"/>
      <c r="G73" s="154">
        <v>0</v>
      </c>
      <c r="H73" s="154">
        <v>0</v>
      </c>
      <c r="I73" s="154"/>
      <c r="J73" s="154" t="s">
        <v>283</v>
      </c>
      <c r="K73" s="154"/>
      <c r="L73" s="154">
        <v>0</v>
      </c>
      <c r="M73" s="154"/>
      <c r="N73" s="154" t="s">
        <v>283</v>
      </c>
      <c r="O73" s="154"/>
      <c r="P73" s="154">
        <v>0</v>
      </c>
      <c r="Q73" s="154"/>
      <c r="R73" s="154" t="s">
        <v>283</v>
      </c>
      <c r="S73" s="154"/>
      <c r="T73" s="154">
        <v>0</v>
      </c>
      <c r="U73" s="154"/>
      <c r="V73" s="154" t="s">
        <v>283</v>
      </c>
      <c r="W73" s="154"/>
      <c r="X73" s="154">
        <v>0</v>
      </c>
      <c r="Y73" s="154"/>
      <c r="Z73" s="154" t="s">
        <v>283</v>
      </c>
      <c r="AA73" s="154"/>
      <c r="AB73" s="154">
        <v>0</v>
      </c>
      <c r="AC73" s="154" t="s">
        <v>644</v>
      </c>
    </row>
    <row r="74" spans="1:29" s="151" customFormat="1" ht="36.75" customHeight="1" x14ac:dyDescent="0.25">
      <c r="A74" s="152" t="s">
        <v>54</v>
      </c>
      <c r="B74" s="159" t="s">
        <v>159</v>
      </c>
      <c r="C74" s="154"/>
      <c r="D74" s="154"/>
      <c r="E74" s="154"/>
      <c r="F74" s="154"/>
      <c r="G74" s="154">
        <v>0</v>
      </c>
      <c r="H74" s="154">
        <v>0</v>
      </c>
      <c r="I74" s="154"/>
      <c r="J74" s="154" t="s">
        <v>283</v>
      </c>
      <c r="K74" s="154"/>
      <c r="L74" s="154">
        <v>0</v>
      </c>
      <c r="M74" s="154"/>
      <c r="N74" s="154" t="s">
        <v>283</v>
      </c>
      <c r="O74" s="154"/>
      <c r="P74" s="154">
        <v>25</v>
      </c>
      <c r="Q74" s="154"/>
      <c r="R74" s="154" t="s">
        <v>283</v>
      </c>
      <c r="S74" s="154"/>
      <c r="T74" s="154">
        <v>0</v>
      </c>
      <c r="U74" s="154"/>
      <c r="V74" s="154" t="s">
        <v>283</v>
      </c>
      <c r="W74" s="154"/>
      <c r="X74" s="154">
        <v>128.84783833333299</v>
      </c>
      <c r="Y74" s="154"/>
      <c r="Z74" s="154" t="s">
        <v>283</v>
      </c>
      <c r="AA74" s="154"/>
      <c r="AB74" s="154">
        <v>153.84783833333299</v>
      </c>
      <c r="AC74" s="154" t="s">
        <v>644</v>
      </c>
    </row>
    <row r="75" spans="1:29" s="151" customFormat="1" x14ac:dyDescent="0.25">
      <c r="A75" s="152" t="s">
        <v>52</v>
      </c>
      <c r="B75" s="153" t="s">
        <v>77</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t="s">
        <v>644</v>
      </c>
    </row>
    <row r="76" spans="1:29" s="151" customFormat="1" ht="45" customHeight="1" x14ac:dyDescent="0.25">
      <c r="A76" s="155" t="s">
        <v>154</v>
      </c>
      <c r="B76" s="156" t="s">
        <v>523</v>
      </c>
      <c r="C76" s="290"/>
      <c r="D76" s="291"/>
      <c r="E76" s="292"/>
      <c r="F76" s="292"/>
      <c r="G76" s="154">
        <v>0</v>
      </c>
      <c r="H76" s="154">
        <v>0</v>
      </c>
      <c r="I76" s="292"/>
      <c r="J76" s="154" t="s">
        <v>283</v>
      </c>
      <c r="K76" s="291"/>
      <c r="L76" s="154">
        <v>0</v>
      </c>
      <c r="M76" s="291"/>
      <c r="N76" s="154" t="s">
        <v>283</v>
      </c>
      <c r="O76" s="291"/>
      <c r="P76" s="154">
        <v>0</v>
      </c>
      <c r="Q76" s="291"/>
      <c r="R76" s="154" t="s">
        <v>283</v>
      </c>
      <c r="S76" s="291"/>
      <c r="T76" s="154">
        <v>0</v>
      </c>
      <c r="U76" s="291"/>
      <c r="V76" s="154" t="s">
        <v>283</v>
      </c>
      <c r="W76" s="291"/>
      <c r="X76" s="154">
        <v>0</v>
      </c>
      <c r="Y76" s="291"/>
      <c r="Z76" s="154" t="s">
        <v>283</v>
      </c>
      <c r="AA76" s="291"/>
      <c r="AB76" s="154">
        <v>0</v>
      </c>
      <c r="AC76" s="154" t="s">
        <v>644</v>
      </c>
    </row>
    <row r="77" spans="1:29" s="151" customFormat="1" ht="39.75" customHeight="1" x14ac:dyDescent="0.25">
      <c r="A77" s="155" t="s">
        <v>155</v>
      </c>
      <c r="B77" s="158" t="s">
        <v>521</v>
      </c>
      <c r="C77" s="154"/>
      <c r="D77" s="154"/>
      <c r="E77" s="154"/>
      <c r="F77" s="154"/>
      <c r="G77" s="154">
        <v>0</v>
      </c>
      <c r="H77" s="154">
        <v>0</v>
      </c>
      <c r="I77" s="154"/>
      <c r="J77" s="154" t="s">
        <v>283</v>
      </c>
      <c r="K77" s="154"/>
      <c r="L77" s="154">
        <v>0</v>
      </c>
      <c r="M77" s="154"/>
      <c r="N77" s="154" t="s">
        <v>283</v>
      </c>
      <c r="O77" s="154"/>
      <c r="P77" s="154">
        <v>0</v>
      </c>
      <c r="Q77" s="154"/>
      <c r="R77" s="154" t="s">
        <v>283</v>
      </c>
      <c r="S77" s="154"/>
      <c r="T77" s="154">
        <v>0</v>
      </c>
      <c r="U77" s="154"/>
      <c r="V77" s="154" t="s">
        <v>283</v>
      </c>
      <c r="W77" s="154"/>
      <c r="X77" s="154">
        <v>0</v>
      </c>
      <c r="Y77" s="154"/>
      <c r="Z77" s="154" t="s">
        <v>283</v>
      </c>
      <c r="AA77" s="154"/>
      <c r="AB77" s="154">
        <v>0</v>
      </c>
      <c r="AC77" s="154" t="s">
        <v>644</v>
      </c>
    </row>
    <row r="78" spans="1:29" s="151" customFormat="1" x14ac:dyDescent="0.25">
      <c r="A78" s="155" t="s">
        <v>156</v>
      </c>
      <c r="B78" s="158" t="s">
        <v>93</v>
      </c>
      <c r="C78" s="154"/>
      <c r="D78" s="154"/>
      <c r="E78" s="154"/>
      <c r="F78" s="154"/>
      <c r="G78" s="154">
        <v>0</v>
      </c>
      <c r="H78" s="154">
        <v>0</v>
      </c>
      <c r="I78" s="154"/>
      <c r="J78" s="154" t="s">
        <v>283</v>
      </c>
      <c r="K78" s="154"/>
      <c r="L78" s="154">
        <v>0</v>
      </c>
      <c r="M78" s="154"/>
      <c r="N78" s="154" t="s">
        <v>283</v>
      </c>
      <c r="O78" s="154"/>
      <c r="P78" s="154">
        <v>0</v>
      </c>
      <c r="Q78" s="154"/>
      <c r="R78" s="154" t="s">
        <v>283</v>
      </c>
      <c r="S78" s="154"/>
      <c r="T78" s="154">
        <v>0</v>
      </c>
      <c r="U78" s="154"/>
      <c r="V78" s="154" t="s">
        <v>283</v>
      </c>
      <c r="W78" s="154"/>
      <c r="X78" s="154">
        <v>0</v>
      </c>
      <c r="Y78" s="154"/>
      <c r="Z78" s="154" t="s">
        <v>283</v>
      </c>
      <c r="AA78" s="154"/>
      <c r="AB78" s="154">
        <v>0</v>
      </c>
      <c r="AC78" s="154" t="s">
        <v>644</v>
      </c>
    </row>
    <row r="79" spans="1:29" s="151" customFormat="1" x14ac:dyDescent="0.25">
      <c r="A79" s="155" t="s">
        <v>157</v>
      </c>
      <c r="B79" s="156" t="s">
        <v>522</v>
      </c>
      <c r="C79" s="154"/>
      <c r="D79" s="154"/>
      <c r="E79" s="154"/>
      <c r="F79" s="154"/>
      <c r="G79" s="154">
        <v>0</v>
      </c>
      <c r="H79" s="154">
        <v>0</v>
      </c>
      <c r="I79" s="154"/>
      <c r="J79" s="154" t="s">
        <v>283</v>
      </c>
      <c r="K79" s="154"/>
      <c r="L79" s="154">
        <v>0</v>
      </c>
      <c r="M79" s="154"/>
      <c r="N79" s="154" t="s">
        <v>283</v>
      </c>
      <c r="O79" s="154"/>
      <c r="P79" s="154">
        <v>0</v>
      </c>
      <c r="Q79" s="154"/>
      <c r="R79" s="154" t="s">
        <v>283</v>
      </c>
      <c r="S79" s="154"/>
      <c r="T79" s="154">
        <v>0</v>
      </c>
      <c r="U79" s="154"/>
      <c r="V79" s="154" t="s">
        <v>283</v>
      </c>
      <c r="W79" s="154"/>
      <c r="X79" s="154">
        <v>0</v>
      </c>
      <c r="Y79" s="154"/>
      <c r="Z79" s="154" t="s">
        <v>283</v>
      </c>
      <c r="AA79" s="154"/>
      <c r="AB79" s="154">
        <v>0</v>
      </c>
      <c r="AC79" s="154" t="s">
        <v>644</v>
      </c>
    </row>
    <row r="80" spans="1:29" s="151" customFormat="1" x14ac:dyDescent="0.25">
      <c r="A80" s="155" t="s">
        <v>158</v>
      </c>
      <c r="B80" s="156" t="s">
        <v>524</v>
      </c>
      <c r="C80" s="290"/>
      <c r="D80" s="291"/>
      <c r="E80" s="292"/>
      <c r="F80" s="292"/>
      <c r="G80" s="154">
        <v>0</v>
      </c>
      <c r="H80" s="154">
        <v>0</v>
      </c>
      <c r="I80" s="292"/>
      <c r="J80" s="154" t="s">
        <v>283</v>
      </c>
      <c r="K80" s="291"/>
      <c r="L80" s="154">
        <v>0</v>
      </c>
      <c r="M80" s="291"/>
      <c r="N80" s="154" t="s">
        <v>283</v>
      </c>
      <c r="O80" s="291"/>
      <c r="P80" s="154">
        <v>0</v>
      </c>
      <c r="Q80" s="291"/>
      <c r="R80" s="154" t="s">
        <v>283</v>
      </c>
      <c r="S80" s="291"/>
      <c r="T80" s="154">
        <v>0</v>
      </c>
      <c r="U80" s="291"/>
      <c r="V80" s="154" t="s">
        <v>283</v>
      </c>
      <c r="W80" s="291"/>
      <c r="X80" s="154">
        <v>0</v>
      </c>
      <c r="Y80" s="291"/>
      <c r="Z80" s="154" t="s">
        <v>283</v>
      </c>
      <c r="AA80" s="291"/>
      <c r="AB80" s="154">
        <v>0</v>
      </c>
      <c r="AC80" s="154" t="s">
        <v>644</v>
      </c>
    </row>
    <row r="81" spans="1:29" s="151" customFormat="1" x14ac:dyDescent="0.25">
      <c r="A81" s="155" t="s">
        <v>554</v>
      </c>
      <c r="B81" s="156" t="s">
        <v>525</v>
      </c>
      <c r="C81" s="290"/>
      <c r="D81" s="291"/>
      <c r="E81" s="292"/>
      <c r="F81" s="292"/>
      <c r="G81" s="154">
        <v>0</v>
      </c>
      <c r="H81" s="154">
        <v>0</v>
      </c>
      <c r="I81" s="292"/>
      <c r="J81" s="154" t="s">
        <v>283</v>
      </c>
      <c r="K81" s="291"/>
      <c r="L81" s="154">
        <v>0</v>
      </c>
      <c r="M81" s="291"/>
      <c r="N81" s="154" t="s">
        <v>283</v>
      </c>
      <c r="O81" s="291"/>
      <c r="P81" s="154">
        <v>0</v>
      </c>
      <c r="Q81" s="291"/>
      <c r="R81" s="154" t="s">
        <v>283</v>
      </c>
      <c r="S81" s="291"/>
      <c r="T81" s="154">
        <v>0</v>
      </c>
      <c r="U81" s="291"/>
      <c r="V81" s="154" t="s">
        <v>283</v>
      </c>
      <c r="W81" s="291"/>
      <c r="X81" s="154">
        <v>0</v>
      </c>
      <c r="Y81" s="291"/>
      <c r="Z81" s="154" t="s">
        <v>283</v>
      </c>
      <c r="AA81" s="291"/>
      <c r="AB81" s="154">
        <v>0</v>
      </c>
      <c r="AC81" s="154" t="s">
        <v>644</v>
      </c>
    </row>
    <row r="82" spans="1:29" s="151" customFormat="1" x14ac:dyDescent="0.25">
      <c r="A82" s="155" t="s">
        <v>555</v>
      </c>
      <c r="B82" s="156" t="s">
        <v>526</v>
      </c>
      <c r="C82" s="290"/>
      <c r="D82" s="291"/>
      <c r="E82" s="292"/>
      <c r="F82" s="292"/>
      <c r="G82" s="154">
        <v>0</v>
      </c>
      <c r="H82" s="154">
        <v>0</v>
      </c>
      <c r="I82" s="292"/>
      <c r="J82" s="154" t="s">
        <v>283</v>
      </c>
      <c r="K82" s="291"/>
      <c r="L82" s="154">
        <v>0</v>
      </c>
      <c r="M82" s="291"/>
      <c r="N82" s="154" t="s">
        <v>283</v>
      </c>
      <c r="O82" s="291"/>
      <c r="P82" s="154">
        <v>0</v>
      </c>
      <c r="Q82" s="291"/>
      <c r="R82" s="154" t="s">
        <v>283</v>
      </c>
      <c r="S82" s="291"/>
      <c r="T82" s="154">
        <v>0</v>
      </c>
      <c r="U82" s="291"/>
      <c r="V82" s="154" t="s">
        <v>283</v>
      </c>
      <c r="W82" s="291"/>
      <c r="X82" s="154">
        <v>0</v>
      </c>
      <c r="Y82" s="291"/>
      <c r="Z82" s="154" t="s">
        <v>283</v>
      </c>
      <c r="AA82" s="291"/>
      <c r="AB82" s="154">
        <v>0</v>
      </c>
      <c r="AC82" s="154" t="s">
        <v>644</v>
      </c>
    </row>
    <row r="83" spans="1:29" s="151" customFormat="1" x14ac:dyDescent="0.25">
      <c r="A83" s="155" t="s">
        <v>556</v>
      </c>
      <c r="B83" s="156" t="s">
        <v>528</v>
      </c>
      <c r="C83" s="290"/>
      <c r="D83" s="291"/>
      <c r="E83" s="292"/>
      <c r="F83" s="292"/>
      <c r="G83" s="154">
        <v>0</v>
      </c>
      <c r="H83" s="154">
        <v>0</v>
      </c>
      <c r="I83" s="292"/>
      <c r="J83" s="154" t="s">
        <v>283</v>
      </c>
      <c r="K83" s="291"/>
      <c r="L83" s="154">
        <v>0</v>
      </c>
      <c r="M83" s="291"/>
      <c r="N83" s="154" t="s">
        <v>283</v>
      </c>
      <c r="O83" s="291"/>
      <c r="P83" s="154">
        <v>0</v>
      </c>
      <c r="Q83" s="291"/>
      <c r="R83" s="154" t="s">
        <v>283</v>
      </c>
      <c r="S83" s="291"/>
      <c r="T83" s="154">
        <v>0</v>
      </c>
      <c r="U83" s="291"/>
      <c r="V83" s="154" t="s">
        <v>283</v>
      </c>
      <c r="W83" s="291"/>
      <c r="X83" s="154">
        <v>0</v>
      </c>
      <c r="Y83" s="291"/>
      <c r="Z83" s="154" t="s">
        <v>283</v>
      </c>
      <c r="AA83" s="291"/>
      <c r="AB83" s="154">
        <v>0</v>
      </c>
      <c r="AC83" s="154" t="s">
        <v>644</v>
      </c>
    </row>
    <row r="84" spans="1:29" s="151" customFormat="1" x14ac:dyDescent="0.25">
      <c r="A84" s="155" t="s">
        <v>557</v>
      </c>
      <c r="B84" s="156" t="s">
        <v>530</v>
      </c>
      <c r="C84" s="290"/>
      <c r="D84" s="291"/>
      <c r="E84" s="292"/>
      <c r="F84" s="292"/>
      <c r="G84" s="154">
        <v>0</v>
      </c>
      <c r="H84" s="154">
        <v>0</v>
      </c>
      <c r="I84" s="292"/>
      <c r="J84" s="154" t="s">
        <v>283</v>
      </c>
      <c r="K84" s="291"/>
      <c r="L84" s="154">
        <v>0</v>
      </c>
      <c r="M84" s="291"/>
      <c r="N84" s="154" t="s">
        <v>283</v>
      </c>
      <c r="O84" s="291"/>
      <c r="P84" s="154">
        <v>0</v>
      </c>
      <c r="Q84" s="291"/>
      <c r="R84" s="154" t="s">
        <v>283</v>
      </c>
      <c r="S84" s="291"/>
      <c r="T84" s="154">
        <v>0</v>
      </c>
      <c r="U84" s="291"/>
      <c r="V84" s="154" t="s">
        <v>283</v>
      </c>
      <c r="W84" s="291"/>
      <c r="X84" s="154">
        <v>0</v>
      </c>
      <c r="Y84" s="291"/>
      <c r="Z84" s="154" t="s">
        <v>283</v>
      </c>
      <c r="AA84" s="291"/>
      <c r="AB84" s="154">
        <v>0</v>
      </c>
      <c r="AC84" s="154" t="s">
        <v>644</v>
      </c>
    </row>
    <row r="85" spans="1:29" s="151" customFormat="1" x14ac:dyDescent="0.25">
      <c r="A85" s="155" t="s">
        <v>558</v>
      </c>
      <c r="B85" s="156" t="s">
        <v>532</v>
      </c>
      <c r="C85" s="290"/>
      <c r="D85" s="291"/>
      <c r="E85" s="292"/>
      <c r="F85" s="292"/>
      <c r="G85" s="154">
        <v>0</v>
      </c>
      <c r="H85" s="154">
        <v>0</v>
      </c>
      <c r="I85" s="292"/>
      <c r="J85" s="154" t="s">
        <v>283</v>
      </c>
      <c r="K85" s="291"/>
      <c r="L85" s="154">
        <v>0</v>
      </c>
      <c r="M85" s="291"/>
      <c r="N85" s="154" t="s">
        <v>283</v>
      </c>
      <c r="O85" s="291"/>
      <c r="P85" s="154">
        <v>0</v>
      </c>
      <c r="Q85" s="291"/>
      <c r="R85" s="154" t="s">
        <v>283</v>
      </c>
      <c r="S85" s="291"/>
      <c r="T85" s="154">
        <v>0</v>
      </c>
      <c r="U85" s="291"/>
      <c r="V85" s="154" t="s">
        <v>283</v>
      </c>
      <c r="W85" s="291"/>
      <c r="X85" s="154">
        <v>0</v>
      </c>
      <c r="Y85" s="291"/>
      <c r="Z85" s="154" t="s">
        <v>283</v>
      </c>
      <c r="AA85" s="291"/>
      <c r="AB85" s="154">
        <v>0</v>
      </c>
      <c r="AC85" s="154" t="s">
        <v>644</v>
      </c>
    </row>
    <row r="86" spans="1:29" s="151" customFormat="1" x14ac:dyDescent="0.25">
      <c r="A86" s="155" t="s">
        <v>559</v>
      </c>
      <c r="B86" s="156" t="s">
        <v>534</v>
      </c>
      <c r="C86" s="293"/>
      <c r="D86" s="291"/>
      <c r="E86" s="292"/>
      <c r="F86" s="292"/>
      <c r="G86" s="154">
        <v>0</v>
      </c>
      <c r="H86" s="154">
        <v>0</v>
      </c>
      <c r="I86" s="292"/>
      <c r="J86" s="154" t="s">
        <v>283</v>
      </c>
      <c r="K86" s="291"/>
      <c r="L86" s="154">
        <v>0</v>
      </c>
      <c r="M86" s="291"/>
      <c r="N86" s="154" t="s">
        <v>283</v>
      </c>
      <c r="O86" s="291"/>
      <c r="P86" s="154">
        <v>0</v>
      </c>
      <c r="Q86" s="291"/>
      <c r="R86" s="154" t="s">
        <v>283</v>
      </c>
      <c r="S86" s="291"/>
      <c r="T86" s="154">
        <v>0</v>
      </c>
      <c r="U86" s="291"/>
      <c r="V86" s="154" t="s">
        <v>283</v>
      </c>
      <c r="W86" s="291"/>
      <c r="X86" s="154">
        <v>0</v>
      </c>
      <c r="Y86" s="291"/>
      <c r="Z86" s="154" t="s">
        <v>283</v>
      </c>
      <c r="AA86" s="291"/>
      <c r="AB86" s="154">
        <v>0</v>
      </c>
      <c r="AC86" s="154" t="s">
        <v>644</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T21:U21"/>
    <mergeCell ref="V21:W21"/>
    <mergeCell ref="N21:O21"/>
    <mergeCell ref="P21:Q21"/>
    <mergeCell ref="R21:S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X1" zoomScale="69" zoomScaleSheetLayoutView="69" workbookViewId="0">
      <selection activeCell="E26" sqref="E26"/>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3"/>
    </row>
    <row r="7" spans="1:48" ht="18.75" x14ac:dyDescent="0.25">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5" t="s">
        <v>4</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03" t="str">
        <f>'1. паспорт местоположение'!A12:C12</f>
        <v>L_NA1000.PR.0002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15" t="s">
        <v>3</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37.5" customHeight="1" x14ac:dyDescent="0.25">
      <c r="A15" s="339" t="str">
        <f>'1. паспорт местоположение'!A15:C15</f>
        <v>Создание конфигурации единой аналитической платформы, с возможностью прогнозирования событий</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15" t="s">
        <v>2</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0"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0" customFormat="1" x14ac:dyDescent="0.25">
      <c r="A21" s="385" t="s">
        <v>246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0" customFormat="1" ht="58.7" customHeight="1" x14ac:dyDescent="0.25">
      <c r="A22" s="386" t="s">
        <v>48</v>
      </c>
      <c r="B22" s="389" t="s">
        <v>20</v>
      </c>
      <c r="C22" s="386" t="s">
        <v>47</v>
      </c>
      <c r="D22" s="386" t="s">
        <v>46</v>
      </c>
      <c r="E22" s="392" t="s">
        <v>254</v>
      </c>
      <c r="F22" s="393"/>
      <c r="G22" s="393"/>
      <c r="H22" s="393"/>
      <c r="I22" s="393"/>
      <c r="J22" s="393"/>
      <c r="K22" s="393"/>
      <c r="L22" s="394"/>
      <c r="M22" s="386" t="s">
        <v>45</v>
      </c>
      <c r="N22" s="386" t="s">
        <v>44</v>
      </c>
      <c r="O22" s="386" t="s">
        <v>43</v>
      </c>
      <c r="P22" s="395" t="s">
        <v>162</v>
      </c>
      <c r="Q22" s="395" t="s">
        <v>42</v>
      </c>
      <c r="R22" s="395" t="s">
        <v>41</v>
      </c>
      <c r="S22" s="395" t="s">
        <v>40</v>
      </c>
      <c r="T22" s="395"/>
      <c r="U22" s="396" t="s">
        <v>39</v>
      </c>
      <c r="V22" s="396" t="s">
        <v>38</v>
      </c>
      <c r="W22" s="395" t="s">
        <v>37</v>
      </c>
      <c r="X22" s="395" t="s">
        <v>36</v>
      </c>
      <c r="Y22" s="395" t="s">
        <v>35</v>
      </c>
      <c r="Z22" s="409" t="s">
        <v>34</v>
      </c>
      <c r="AA22" s="395" t="s">
        <v>33</v>
      </c>
      <c r="AB22" s="395" t="s">
        <v>32</v>
      </c>
      <c r="AC22" s="395" t="s">
        <v>31</v>
      </c>
      <c r="AD22" s="395" t="s">
        <v>30</v>
      </c>
      <c r="AE22" s="395" t="s">
        <v>29</v>
      </c>
      <c r="AF22" s="395" t="s">
        <v>28</v>
      </c>
      <c r="AG22" s="395"/>
      <c r="AH22" s="395"/>
      <c r="AI22" s="395"/>
      <c r="AJ22" s="395"/>
      <c r="AK22" s="395"/>
      <c r="AL22" s="395" t="s">
        <v>27</v>
      </c>
      <c r="AM22" s="395"/>
      <c r="AN22" s="395"/>
      <c r="AO22" s="395"/>
      <c r="AP22" s="395" t="s">
        <v>26</v>
      </c>
      <c r="AQ22" s="395"/>
      <c r="AR22" s="395" t="s">
        <v>25</v>
      </c>
      <c r="AS22" s="395" t="s">
        <v>24</v>
      </c>
      <c r="AT22" s="395" t="s">
        <v>23</v>
      </c>
      <c r="AU22" s="395" t="s">
        <v>22</v>
      </c>
      <c r="AV22" s="399" t="s">
        <v>21</v>
      </c>
    </row>
    <row r="23" spans="1:48" s="20" customFormat="1" ht="64.5" customHeight="1" x14ac:dyDescent="0.25">
      <c r="A23" s="387"/>
      <c r="B23" s="390"/>
      <c r="C23" s="387"/>
      <c r="D23" s="387"/>
      <c r="E23" s="401" t="s">
        <v>19</v>
      </c>
      <c r="F23" s="403" t="s">
        <v>76</v>
      </c>
      <c r="G23" s="403" t="s">
        <v>75</v>
      </c>
      <c r="H23" s="403" t="s">
        <v>74</v>
      </c>
      <c r="I23" s="407" t="s">
        <v>210</v>
      </c>
      <c r="J23" s="407" t="s">
        <v>211</v>
      </c>
      <c r="K23" s="407" t="s">
        <v>212</v>
      </c>
      <c r="L23" s="403" t="s">
        <v>72</v>
      </c>
      <c r="M23" s="387"/>
      <c r="N23" s="387"/>
      <c r="O23" s="387"/>
      <c r="P23" s="395"/>
      <c r="Q23" s="395"/>
      <c r="R23" s="395"/>
      <c r="S23" s="405" t="s">
        <v>0</v>
      </c>
      <c r="T23" s="405" t="s">
        <v>7</v>
      </c>
      <c r="U23" s="396"/>
      <c r="V23" s="396"/>
      <c r="W23" s="395"/>
      <c r="X23" s="395"/>
      <c r="Y23" s="395"/>
      <c r="Z23" s="395"/>
      <c r="AA23" s="395"/>
      <c r="AB23" s="395"/>
      <c r="AC23" s="395"/>
      <c r="AD23" s="395"/>
      <c r="AE23" s="395"/>
      <c r="AF23" s="395" t="s">
        <v>18</v>
      </c>
      <c r="AG23" s="395"/>
      <c r="AH23" s="395" t="s">
        <v>17</v>
      </c>
      <c r="AI23" s="395"/>
      <c r="AJ23" s="386" t="s">
        <v>16</v>
      </c>
      <c r="AK23" s="386" t="s">
        <v>15</v>
      </c>
      <c r="AL23" s="386" t="s">
        <v>14</v>
      </c>
      <c r="AM23" s="386" t="s">
        <v>13</v>
      </c>
      <c r="AN23" s="386" t="s">
        <v>12</v>
      </c>
      <c r="AO23" s="386" t="s">
        <v>11</v>
      </c>
      <c r="AP23" s="386" t="s">
        <v>10</v>
      </c>
      <c r="AQ23" s="397" t="s">
        <v>7</v>
      </c>
      <c r="AR23" s="395"/>
      <c r="AS23" s="395"/>
      <c r="AT23" s="395"/>
      <c r="AU23" s="395"/>
      <c r="AV23" s="400"/>
    </row>
    <row r="24" spans="1:48" s="20"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43" t="s">
        <v>9</v>
      </c>
      <c r="AG24" s="43" t="s">
        <v>8</v>
      </c>
      <c r="AH24" s="44" t="s">
        <v>0</v>
      </c>
      <c r="AI24" s="44" t="s">
        <v>7</v>
      </c>
      <c r="AJ24" s="388"/>
      <c r="AK24" s="388"/>
      <c r="AL24" s="388"/>
      <c r="AM24" s="388"/>
      <c r="AN24" s="388"/>
      <c r="AO24" s="388"/>
      <c r="AP24" s="388"/>
      <c r="AQ24" s="398"/>
      <c r="AR24" s="395"/>
      <c r="AS24" s="395"/>
      <c r="AT24" s="395"/>
      <c r="AU24" s="395"/>
      <c r="AV24" s="400"/>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85" customFormat="1" ht="63.75" x14ac:dyDescent="0.2">
      <c r="A26" s="160" t="s">
        <v>564</v>
      </c>
      <c r="B26" s="161" t="s">
        <v>638</v>
      </c>
      <c r="C26" s="161" t="s">
        <v>566</v>
      </c>
      <c r="D26" s="283">
        <v>45627</v>
      </c>
      <c r="E26" s="284">
        <v>1</v>
      </c>
      <c r="F26" s="284" t="s">
        <v>332</v>
      </c>
      <c r="G26" s="284" t="s">
        <v>332</v>
      </c>
      <c r="H26" s="284" t="s">
        <v>332</v>
      </c>
      <c r="I26" s="284" t="s">
        <v>332</v>
      </c>
      <c r="J26" s="284" t="s">
        <v>332</v>
      </c>
      <c r="K26" s="284" t="s">
        <v>332</v>
      </c>
      <c r="L26" s="284" t="s">
        <v>332</v>
      </c>
      <c r="M26" s="161" t="s">
        <v>578</v>
      </c>
      <c r="N26" s="162" t="s">
        <v>565</v>
      </c>
      <c r="O26" s="161" t="s">
        <v>638</v>
      </c>
      <c r="P26" s="163">
        <v>7840</v>
      </c>
      <c r="Q26" s="161" t="s">
        <v>567</v>
      </c>
      <c r="R26" s="163">
        <v>7840</v>
      </c>
      <c r="S26" s="161" t="s">
        <v>568</v>
      </c>
      <c r="T26" s="161" t="s">
        <v>568</v>
      </c>
      <c r="U26" s="161">
        <v>1</v>
      </c>
      <c r="V26" s="161">
        <v>1</v>
      </c>
      <c r="W26" s="161" t="s">
        <v>563</v>
      </c>
      <c r="X26" s="163">
        <v>7840</v>
      </c>
      <c r="Y26" s="161" t="s">
        <v>332</v>
      </c>
      <c r="Z26" s="161" t="s">
        <v>332</v>
      </c>
      <c r="AA26" s="161" t="s">
        <v>332</v>
      </c>
      <c r="AB26" s="163">
        <v>7840</v>
      </c>
      <c r="AC26" s="161" t="s">
        <v>563</v>
      </c>
      <c r="AD26" s="163">
        <v>7840</v>
      </c>
      <c r="AE26" s="163">
        <v>7840</v>
      </c>
      <c r="AF26" s="161" t="s">
        <v>332</v>
      </c>
      <c r="AG26" s="161" t="s">
        <v>332</v>
      </c>
      <c r="AH26" s="161" t="s">
        <v>573</v>
      </c>
      <c r="AI26" s="161" t="s">
        <v>574</v>
      </c>
      <c r="AJ26" s="161" t="s">
        <v>575</v>
      </c>
      <c r="AK26" s="161" t="s">
        <v>575</v>
      </c>
      <c r="AL26" s="161" t="s">
        <v>569</v>
      </c>
      <c r="AM26" s="161" t="s">
        <v>570</v>
      </c>
      <c r="AN26" s="161" t="s">
        <v>571</v>
      </c>
      <c r="AO26" s="160" t="s">
        <v>572</v>
      </c>
      <c r="AP26" s="161" t="s">
        <v>574</v>
      </c>
      <c r="AQ26" s="161" t="s">
        <v>575</v>
      </c>
      <c r="AR26" s="161" t="s">
        <v>573</v>
      </c>
      <c r="AS26" s="161" t="s">
        <v>575</v>
      </c>
      <c r="AT26" s="161" t="s">
        <v>576</v>
      </c>
      <c r="AU26" s="161" t="s">
        <v>332</v>
      </c>
      <c r="AV26" s="161" t="s">
        <v>577</v>
      </c>
    </row>
    <row r="27" spans="1:48" s="285" customFormat="1" ht="12.75" x14ac:dyDescent="0.2">
      <c r="A27" s="286"/>
      <c r="B27" s="286"/>
      <c r="C27" s="286"/>
      <c r="D27" s="286"/>
      <c r="E27" s="286"/>
      <c r="F27" s="286"/>
      <c r="G27" s="286"/>
      <c r="H27" s="286"/>
      <c r="I27" s="286"/>
      <c r="J27" s="286"/>
      <c r="K27" s="286"/>
      <c r="L27" s="286"/>
      <c r="M27" s="286"/>
      <c r="N27" s="286"/>
      <c r="O27" s="286"/>
      <c r="P27" s="286"/>
      <c r="Q27" s="286"/>
      <c r="R27" s="286"/>
      <c r="S27" s="286"/>
      <c r="T27" s="286"/>
      <c r="U27" s="286"/>
      <c r="V27" s="286"/>
      <c r="W27" s="161"/>
      <c r="X27" s="163"/>
      <c r="Y27" s="161"/>
      <c r="Z27" s="161"/>
      <c r="AA27" s="163"/>
      <c r="AB27" s="161"/>
      <c r="AC27" s="286"/>
      <c r="AD27" s="286"/>
      <c r="AE27" s="286"/>
      <c r="AF27" s="286"/>
      <c r="AG27" s="286"/>
      <c r="AH27" s="286"/>
      <c r="AI27" s="286"/>
      <c r="AJ27" s="286"/>
      <c r="AK27" s="286"/>
      <c r="AL27" s="286"/>
      <c r="AM27" s="286"/>
      <c r="AN27" s="286"/>
      <c r="AO27" s="286"/>
      <c r="AP27" s="286"/>
      <c r="AQ27" s="286"/>
      <c r="AR27" s="286"/>
      <c r="AS27" s="286"/>
      <c r="AT27" s="286"/>
      <c r="AU27" s="286"/>
      <c r="AV27" s="2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abSelected="1" view="pageBreakPreview" zoomScale="60" zoomScaleNormal="77" workbookViewId="0">
      <selection activeCell="A34" sqref="A34"/>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380" t="str">
        <f>'1. паспорт местоположение'!A5:C5</f>
        <v>Год раскрытия информации: 2023 год</v>
      </c>
      <c r="B5" s="380"/>
      <c r="C5" s="36"/>
      <c r="D5" s="36"/>
      <c r="E5" s="36"/>
      <c r="F5" s="36"/>
      <c r="G5" s="36"/>
      <c r="H5" s="36"/>
    </row>
    <row r="6" spans="1:8" ht="18.75" x14ac:dyDescent="0.3">
      <c r="A6" s="82"/>
      <c r="B6" s="82"/>
      <c r="C6" s="82"/>
      <c r="D6" s="82"/>
      <c r="E6" s="82"/>
      <c r="F6" s="82"/>
      <c r="G6" s="82"/>
      <c r="H6" s="82"/>
    </row>
    <row r="7" spans="1:8" ht="18.75" x14ac:dyDescent="0.25">
      <c r="A7" s="302" t="s">
        <v>5</v>
      </c>
      <c r="B7" s="302"/>
      <c r="C7" s="50"/>
      <c r="D7" s="50"/>
      <c r="E7" s="50"/>
      <c r="F7" s="50"/>
      <c r="G7" s="50"/>
      <c r="H7" s="50"/>
    </row>
    <row r="8" spans="1:8" ht="18.75" x14ac:dyDescent="0.25">
      <c r="A8" s="50"/>
      <c r="B8" s="50"/>
      <c r="C8" s="50"/>
      <c r="D8" s="50"/>
      <c r="E8" s="50"/>
      <c r="F8" s="50"/>
      <c r="G8" s="50"/>
      <c r="H8" s="50"/>
    </row>
    <row r="9" spans="1:8" x14ac:dyDescent="0.25">
      <c r="A9" s="303" t="str">
        <f>'1. паспорт местоположение'!A9:C9</f>
        <v>АО "Россети Тюмень"</v>
      </c>
      <c r="B9" s="303"/>
      <c r="C9" s="51"/>
      <c r="D9" s="51"/>
      <c r="E9" s="51"/>
      <c r="F9" s="51"/>
      <c r="G9" s="51"/>
      <c r="H9" s="51"/>
    </row>
    <row r="10" spans="1:8" x14ac:dyDescent="0.25">
      <c r="A10" s="299" t="s">
        <v>4</v>
      </c>
      <c r="B10" s="299"/>
      <c r="C10" s="52"/>
      <c r="D10" s="52"/>
      <c r="E10" s="52"/>
      <c r="F10" s="52"/>
      <c r="G10" s="52"/>
      <c r="H10" s="52"/>
    </row>
    <row r="11" spans="1:8" ht="18.75" x14ac:dyDescent="0.25">
      <c r="A11" s="50"/>
      <c r="B11" s="50"/>
      <c r="C11" s="50"/>
      <c r="D11" s="50"/>
      <c r="E11" s="50"/>
      <c r="F11" s="50"/>
      <c r="G11" s="50"/>
      <c r="H11" s="50"/>
    </row>
    <row r="12" spans="1:8" ht="30.75" customHeight="1" x14ac:dyDescent="0.25">
      <c r="A12" s="303" t="str">
        <f>'1. паспорт местоположение'!A12:C12</f>
        <v>L_NA1000.PR.0002</v>
      </c>
      <c r="B12" s="303"/>
      <c r="C12" s="51"/>
      <c r="D12" s="51"/>
      <c r="E12" s="51"/>
      <c r="F12" s="51"/>
      <c r="G12" s="51"/>
      <c r="H12" s="51"/>
    </row>
    <row r="13" spans="1:8" x14ac:dyDescent="0.25">
      <c r="A13" s="299" t="s">
        <v>3</v>
      </c>
      <c r="B13" s="299"/>
      <c r="C13" s="52"/>
      <c r="D13" s="52"/>
      <c r="E13" s="52"/>
      <c r="F13" s="52"/>
      <c r="G13" s="52"/>
      <c r="H13" s="52"/>
    </row>
    <row r="14" spans="1:8" ht="18.75" x14ac:dyDescent="0.25">
      <c r="A14" s="9"/>
      <c r="B14" s="9"/>
      <c r="C14" s="9"/>
      <c r="D14" s="9"/>
      <c r="E14" s="9"/>
      <c r="F14" s="9"/>
      <c r="G14" s="9"/>
      <c r="H14" s="9"/>
    </row>
    <row r="15" spans="1:8" ht="24" customHeight="1" x14ac:dyDescent="0.25">
      <c r="A15" s="304" t="str">
        <f>'1. паспорт местоположение'!A15:C15</f>
        <v>Создание конфигурации единой аналитической платформы, с возможностью прогнозирования событий</v>
      </c>
      <c r="B15" s="304"/>
      <c r="C15" s="51"/>
      <c r="D15" s="51"/>
      <c r="E15" s="51"/>
      <c r="F15" s="51"/>
      <c r="G15" s="51"/>
      <c r="H15" s="51"/>
    </row>
    <row r="16" spans="1:8" x14ac:dyDescent="0.25">
      <c r="A16" s="299" t="s">
        <v>2</v>
      </c>
      <c r="B16" s="299"/>
      <c r="C16" s="52"/>
      <c r="D16" s="52"/>
      <c r="E16" s="52"/>
      <c r="F16" s="52"/>
      <c r="G16" s="52"/>
      <c r="H16" s="52"/>
    </row>
    <row r="17" spans="1:2" x14ac:dyDescent="0.25">
      <c r="B17" s="40"/>
    </row>
    <row r="18" spans="1:2" ht="33.75" customHeight="1" x14ac:dyDescent="0.25">
      <c r="A18" s="412" t="s">
        <v>247</v>
      </c>
      <c r="B18" s="413"/>
    </row>
    <row r="19" spans="1:2" x14ac:dyDescent="0.25">
      <c r="B19" s="34"/>
    </row>
    <row r="20" spans="1:2" x14ac:dyDescent="0.25">
      <c r="B20" s="41"/>
    </row>
    <row r="21" spans="1:2" ht="46.5" customHeight="1" x14ac:dyDescent="0.25">
      <c r="A21" s="261" t="s">
        <v>165</v>
      </c>
      <c r="B21" s="262" t="str">
        <f>A15</f>
        <v>Создание конфигурации единой аналитической платформы, с возможностью прогнозирования событий</v>
      </c>
    </row>
    <row r="22" spans="1:2" x14ac:dyDescent="0.25">
      <c r="A22" s="261" t="s">
        <v>166</v>
      </c>
      <c r="B22" s="262" t="s">
        <v>262</v>
      </c>
    </row>
    <row r="23" spans="1:2" x14ac:dyDescent="0.25">
      <c r="A23" s="261" t="s">
        <v>163</v>
      </c>
      <c r="B23" s="262" t="s">
        <v>582</v>
      </c>
    </row>
    <row r="24" spans="1:2" x14ac:dyDescent="0.25">
      <c r="A24" s="261" t="s">
        <v>167</v>
      </c>
      <c r="B24" s="262"/>
    </row>
    <row r="25" spans="1:2" x14ac:dyDescent="0.25">
      <c r="A25" s="263" t="s">
        <v>168</v>
      </c>
      <c r="B25" s="262">
        <f>'3.3 паспорт описание'!C29</f>
        <v>2027</v>
      </c>
    </row>
    <row r="26" spans="1:2" x14ac:dyDescent="0.25">
      <c r="A26" s="263" t="s">
        <v>169</v>
      </c>
      <c r="B26" s="262" t="str">
        <f>'3.3 паспорт описание'!C30</f>
        <v>И</v>
      </c>
    </row>
    <row r="27" spans="1:2" ht="28.5" x14ac:dyDescent="0.25">
      <c r="A27" s="264" t="s">
        <v>280</v>
      </c>
      <c r="B27" s="265">
        <v>192.46730599999918</v>
      </c>
    </row>
    <row r="28" spans="1:2" x14ac:dyDescent="0.25">
      <c r="A28" s="266" t="s">
        <v>170</v>
      </c>
      <c r="B28" s="266" t="s">
        <v>279</v>
      </c>
    </row>
    <row r="29" spans="1:2" ht="28.5" x14ac:dyDescent="0.25">
      <c r="A29" s="264" t="s">
        <v>171</v>
      </c>
      <c r="B29" s="267">
        <v>7.84</v>
      </c>
    </row>
    <row r="30" spans="1:2" ht="28.5" x14ac:dyDescent="0.25">
      <c r="A30" s="264" t="s">
        <v>172</v>
      </c>
      <c r="B30" s="267">
        <f>B29</f>
        <v>7.84</v>
      </c>
    </row>
    <row r="31" spans="1:2" x14ac:dyDescent="0.25">
      <c r="A31" s="266" t="s">
        <v>173</v>
      </c>
      <c r="B31" s="266"/>
    </row>
    <row r="32" spans="1:2" ht="28.5" x14ac:dyDescent="0.25">
      <c r="A32" s="264" t="s">
        <v>264</v>
      </c>
      <c r="B32" s="268"/>
    </row>
    <row r="33" spans="1:2" x14ac:dyDescent="0.25">
      <c r="A33" s="269"/>
      <c r="B33" s="270"/>
    </row>
    <row r="34" spans="1:2" ht="30" x14ac:dyDescent="0.25">
      <c r="A34" s="269" t="s">
        <v>562</v>
      </c>
      <c r="B34" s="271">
        <f>7840000/1000000</f>
        <v>7.84</v>
      </c>
    </row>
    <row r="35" spans="1:2" x14ac:dyDescent="0.25">
      <c r="A35" s="266" t="s">
        <v>175</v>
      </c>
      <c r="B35" s="280">
        <f>B34/B27</f>
        <v>4.0734190979947696E-2</v>
      </c>
    </row>
    <row r="36" spans="1:2" x14ac:dyDescent="0.25">
      <c r="A36" s="266" t="s">
        <v>176</v>
      </c>
      <c r="B36" s="270">
        <f>B34</f>
        <v>7.84</v>
      </c>
    </row>
    <row r="37" spans="1:2" x14ac:dyDescent="0.25">
      <c r="A37" s="266" t="s">
        <v>177</v>
      </c>
      <c r="B37" s="270">
        <v>7.84</v>
      </c>
    </row>
    <row r="38" spans="1:2" x14ac:dyDescent="0.25">
      <c r="A38" s="269"/>
      <c r="B38" s="270"/>
    </row>
    <row r="39" spans="1:2" x14ac:dyDescent="0.25">
      <c r="A39" s="266" t="s">
        <v>175</v>
      </c>
      <c r="B39" s="272"/>
    </row>
    <row r="40" spans="1:2" x14ac:dyDescent="0.25">
      <c r="A40" s="266" t="s">
        <v>176</v>
      </c>
      <c r="B40" s="270"/>
    </row>
    <row r="41" spans="1:2" x14ac:dyDescent="0.25">
      <c r="A41" s="266" t="s">
        <v>177</v>
      </c>
      <c r="B41" s="270"/>
    </row>
    <row r="42" spans="1:2" x14ac:dyDescent="0.25">
      <c r="A42" s="269"/>
      <c r="B42" s="270"/>
    </row>
    <row r="43" spans="1:2" x14ac:dyDescent="0.25">
      <c r="A43" s="266" t="s">
        <v>175</v>
      </c>
      <c r="B43" s="272"/>
    </row>
    <row r="44" spans="1:2" x14ac:dyDescent="0.25">
      <c r="A44" s="266" t="s">
        <v>176</v>
      </c>
      <c r="B44" s="270"/>
    </row>
    <row r="45" spans="1:2" x14ac:dyDescent="0.25">
      <c r="A45" s="266" t="s">
        <v>177</v>
      </c>
      <c r="B45" s="270"/>
    </row>
    <row r="46" spans="1:2" x14ac:dyDescent="0.25">
      <c r="A46" s="269"/>
      <c r="B46" s="270"/>
    </row>
    <row r="47" spans="1:2" x14ac:dyDescent="0.25">
      <c r="A47" s="266" t="s">
        <v>175</v>
      </c>
      <c r="B47" s="272"/>
    </row>
    <row r="48" spans="1:2" x14ac:dyDescent="0.25">
      <c r="A48" s="266" t="s">
        <v>176</v>
      </c>
      <c r="B48" s="270"/>
    </row>
    <row r="49" spans="1:2" x14ac:dyDescent="0.25">
      <c r="A49" s="266" t="s">
        <v>177</v>
      </c>
      <c r="B49" s="270"/>
    </row>
    <row r="50" spans="1:2" ht="28.5" x14ac:dyDescent="0.25">
      <c r="A50" s="264" t="s">
        <v>178</v>
      </c>
      <c r="B50" s="268"/>
    </row>
    <row r="51" spans="1:2" x14ac:dyDescent="0.25">
      <c r="A51" s="266" t="s">
        <v>174</v>
      </c>
      <c r="B51" s="266"/>
    </row>
    <row r="52" spans="1:2" x14ac:dyDescent="0.25">
      <c r="A52" s="266" t="s">
        <v>175</v>
      </c>
      <c r="B52" s="266"/>
    </row>
    <row r="53" spans="1:2" x14ac:dyDescent="0.25">
      <c r="A53" s="266" t="s">
        <v>176</v>
      </c>
      <c r="B53" s="266"/>
    </row>
    <row r="54" spans="1:2" x14ac:dyDescent="0.25">
      <c r="A54" s="266" t="s">
        <v>177</v>
      </c>
      <c r="B54" s="266"/>
    </row>
    <row r="55" spans="1:2" ht="28.5" x14ac:dyDescent="0.25">
      <c r="A55" s="264" t="s">
        <v>179</v>
      </c>
      <c r="B55" s="268"/>
    </row>
    <row r="56" spans="1:2" x14ac:dyDescent="0.25">
      <c r="A56" s="266" t="s">
        <v>174</v>
      </c>
      <c r="B56" s="266"/>
    </row>
    <row r="57" spans="1:2" x14ac:dyDescent="0.25">
      <c r="A57" s="266" t="s">
        <v>175</v>
      </c>
      <c r="B57" s="266"/>
    </row>
    <row r="58" spans="1:2" x14ac:dyDescent="0.25">
      <c r="A58" s="266" t="s">
        <v>176</v>
      </c>
      <c r="B58" s="266"/>
    </row>
    <row r="59" spans="1:2" x14ac:dyDescent="0.25">
      <c r="A59" s="266" t="s">
        <v>177</v>
      </c>
      <c r="B59" s="266"/>
    </row>
    <row r="60" spans="1:2" ht="28.5" x14ac:dyDescent="0.25">
      <c r="A60" s="263" t="s">
        <v>180</v>
      </c>
      <c r="B60" s="273">
        <v>0</v>
      </c>
    </row>
    <row r="61" spans="1:2" x14ac:dyDescent="0.25">
      <c r="A61" s="274" t="s">
        <v>173</v>
      </c>
      <c r="B61" s="275"/>
    </row>
    <row r="62" spans="1:2" x14ac:dyDescent="0.25">
      <c r="A62" s="274" t="s">
        <v>181</v>
      </c>
      <c r="B62" s="275">
        <v>0</v>
      </c>
    </row>
    <row r="63" spans="1:2" x14ac:dyDescent="0.25">
      <c r="A63" s="274" t="s">
        <v>182</v>
      </c>
      <c r="B63" s="275">
        <v>0</v>
      </c>
    </row>
    <row r="64" spans="1:2" x14ac:dyDescent="0.25">
      <c r="A64" s="274" t="s">
        <v>183</v>
      </c>
      <c r="B64" s="275">
        <v>0</v>
      </c>
    </row>
    <row r="65" spans="1:4" x14ac:dyDescent="0.25">
      <c r="A65" s="263" t="s">
        <v>184</v>
      </c>
      <c r="B65" s="281">
        <f>B66/B27</f>
        <v>4.0734190979947696E-2</v>
      </c>
    </row>
    <row r="66" spans="1:4" x14ac:dyDescent="0.25">
      <c r="A66" s="263" t="s">
        <v>185</v>
      </c>
      <c r="B66" s="276">
        <v>7.84</v>
      </c>
    </row>
    <row r="67" spans="1:4" x14ac:dyDescent="0.25">
      <c r="A67" s="263" t="s">
        <v>186</v>
      </c>
      <c r="B67" s="281">
        <f>B66/B27</f>
        <v>4.0734190979947696E-2</v>
      </c>
    </row>
    <row r="68" spans="1:4" ht="15.75" customHeight="1" x14ac:dyDescent="0.25">
      <c r="A68" s="263" t="s">
        <v>187</v>
      </c>
      <c r="B68" s="276">
        <v>7.84</v>
      </c>
      <c r="C68" s="410"/>
      <c r="D68" s="227"/>
    </row>
    <row r="69" spans="1:4" ht="30" x14ac:dyDescent="0.25">
      <c r="A69" s="263" t="s">
        <v>188</v>
      </c>
      <c r="B69" s="274" t="s">
        <v>265</v>
      </c>
      <c r="C69" s="410"/>
      <c r="D69" s="227"/>
    </row>
    <row r="70" spans="1:4" ht="23.25" customHeight="1" x14ac:dyDescent="0.25">
      <c r="A70" s="274" t="s">
        <v>189</v>
      </c>
      <c r="B70" s="262" t="s">
        <v>513</v>
      </c>
      <c r="C70" s="410"/>
      <c r="D70" s="227"/>
    </row>
    <row r="71" spans="1:4" x14ac:dyDescent="0.25">
      <c r="A71" s="274" t="s">
        <v>190</v>
      </c>
      <c r="B71" s="274"/>
      <c r="C71" s="410"/>
      <c r="D71" s="227"/>
    </row>
    <row r="72" spans="1:4" x14ac:dyDescent="0.25">
      <c r="A72" s="274" t="s">
        <v>191</v>
      </c>
      <c r="B72" s="274"/>
      <c r="C72" s="410"/>
      <c r="D72" s="38"/>
    </row>
    <row r="73" spans="1:4" x14ac:dyDescent="0.25">
      <c r="A73" s="274" t="s">
        <v>192</v>
      </c>
      <c r="B73" s="274" t="s">
        <v>563</v>
      </c>
      <c r="C73" s="410"/>
      <c r="D73" s="38"/>
    </row>
    <row r="74" spans="1:4" x14ac:dyDescent="0.25">
      <c r="A74" s="274" t="s">
        <v>193</v>
      </c>
      <c r="B74" s="274"/>
    </row>
    <row r="75" spans="1:4" ht="30" x14ac:dyDescent="0.25">
      <c r="A75" s="274" t="s">
        <v>194</v>
      </c>
      <c r="B75" s="274" t="s">
        <v>260</v>
      </c>
    </row>
    <row r="76" spans="1:4" ht="28.5" x14ac:dyDescent="0.25">
      <c r="A76" s="263" t="s">
        <v>195</v>
      </c>
      <c r="B76" s="274" t="s">
        <v>646</v>
      </c>
    </row>
    <row r="77" spans="1:4" x14ac:dyDescent="0.25">
      <c r="A77" s="274" t="s">
        <v>173</v>
      </c>
      <c r="B77" s="274"/>
    </row>
    <row r="78" spans="1:4" x14ac:dyDescent="0.25">
      <c r="A78" s="274" t="s">
        <v>196</v>
      </c>
      <c r="B78" s="274" t="s">
        <v>332</v>
      </c>
    </row>
    <row r="79" spans="1:4" x14ac:dyDescent="0.25">
      <c r="A79" s="274" t="s">
        <v>197</v>
      </c>
      <c r="B79" s="274" t="s">
        <v>332</v>
      </c>
    </row>
    <row r="80" spans="1:4" x14ac:dyDescent="0.25">
      <c r="A80" s="277" t="s">
        <v>198</v>
      </c>
      <c r="B80" s="274" t="s">
        <v>260</v>
      </c>
    </row>
    <row r="81" spans="1:2" x14ac:dyDescent="0.25">
      <c r="A81" s="263" t="s">
        <v>199</v>
      </c>
      <c r="B81" s="266" t="s">
        <v>260</v>
      </c>
    </row>
    <row r="82" spans="1:2" x14ac:dyDescent="0.25">
      <c r="A82" s="274" t="s">
        <v>200</v>
      </c>
      <c r="B82" s="266" t="s">
        <v>332</v>
      </c>
    </row>
    <row r="83" spans="1:2" x14ac:dyDescent="0.25">
      <c r="A83" s="274" t="s">
        <v>201</v>
      </c>
      <c r="B83" s="266" t="s">
        <v>332</v>
      </c>
    </row>
    <row r="84" spans="1:2" x14ac:dyDescent="0.25">
      <c r="A84" s="274" t="s">
        <v>202</v>
      </c>
      <c r="B84" s="266" t="s">
        <v>332</v>
      </c>
    </row>
    <row r="85" spans="1:2" ht="28.5" x14ac:dyDescent="0.25">
      <c r="A85" s="278" t="s">
        <v>203</v>
      </c>
      <c r="B85" s="274" t="s">
        <v>581</v>
      </c>
    </row>
    <row r="86" spans="1:2" ht="28.5" x14ac:dyDescent="0.25">
      <c r="A86" s="263" t="s">
        <v>204</v>
      </c>
      <c r="B86" s="411" t="s">
        <v>277</v>
      </c>
    </row>
    <row r="87" spans="1:2" x14ac:dyDescent="0.25">
      <c r="A87" s="274" t="s">
        <v>205</v>
      </c>
      <c r="B87" s="411"/>
    </row>
    <row r="88" spans="1:2" x14ac:dyDescent="0.25">
      <c r="A88" s="274" t="s">
        <v>206</v>
      </c>
      <c r="B88" s="411"/>
    </row>
    <row r="89" spans="1:2" x14ac:dyDescent="0.25">
      <c r="A89" s="274" t="s">
        <v>207</v>
      </c>
      <c r="B89" s="411"/>
    </row>
    <row r="90" spans="1:2" x14ac:dyDescent="0.25">
      <c r="A90" s="274" t="s">
        <v>208</v>
      </c>
      <c r="B90" s="411"/>
    </row>
    <row r="91" spans="1:2" x14ac:dyDescent="0.25">
      <c r="A91" s="279" t="s">
        <v>209</v>
      </c>
      <c r="B91" s="411"/>
    </row>
    <row r="92" spans="1:2" x14ac:dyDescent="0.25">
      <c r="B92" s="42"/>
    </row>
  </sheetData>
  <mergeCells count="11">
    <mergeCell ref="C68:C73"/>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'3.3 паспорт описание'!Область_печати</vt:lpstr>
      <vt:lpstr>'4. паспортбюджет'!Область_печати</vt:lpstr>
      <vt:lpstr>'5. анализ эконом эфф'!Область_печати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2023-02-09T07:04:33Z</dcterms:modified>
</cp:coreProperties>
</file>